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OI " sheetId="1" r:id="rId3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F2">
      <text>
        <t xml:space="preserve">Autor:
Ticket Médio
</t>
      </text>
    </comment>
    <comment authorId="0" ref="K2">
      <text>
        <t xml:space="preserve">Autor:
Ticket Médio
</t>
      </text>
    </comment>
    <comment authorId="0" ref="P2">
      <text>
        <t xml:space="preserve">Autor:
Ticket Médio
</t>
      </text>
    </comment>
    <comment authorId="0" ref="U2">
      <text>
        <t xml:space="preserve">Autor:
Ticket Médio
</t>
      </text>
    </comment>
    <comment authorId="0" ref="Z2">
      <text>
        <t xml:space="preserve">Autor:
Ticket Médio
</t>
      </text>
    </comment>
    <comment authorId="0" ref="AE2">
      <text>
        <t xml:space="preserve">Autor:
Ticket Médio
</t>
      </text>
    </comment>
  </commentList>
</comments>
</file>

<file path=xl/sharedStrings.xml><?xml version="1.0" encoding="utf-8"?>
<sst xmlns="http://schemas.openxmlformats.org/spreadsheetml/2006/main" count="48" uniqueCount="14">
  <si>
    <t>Total</t>
  </si>
  <si>
    <t xml:space="preserve">PRODUTO 1 </t>
  </si>
  <si>
    <t>PRODUTO 2</t>
  </si>
  <si>
    <t>PRODUTO 3</t>
  </si>
  <si>
    <t>PRODUTO 4</t>
  </si>
  <si>
    <t>PRODUTO 5</t>
  </si>
  <si>
    <t>Data</t>
  </si>
  <si>
    <t>Investido</t>
  </si>
  <si>
    <t>Retorno</t>
  </si>
  <si>
    <t>ROI</t>
  </si>
  <si>
    <t>Vendas</t>
  </si>
  <si>
    <t>T.M.</t>
  </si>
  <si>
    <t xml:space="preserve">ROI </t>
  </si>
  <si>
    <t>CPA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</si>
</sst>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d/m/yy"/>
    <numFmt numFmtId="165" formatCode="&quot;R$&quot;\ #,##0.00;[Red]\-&quot;R$&quot;\ #,##0.00"/>
    <numFmt numFmtId="166" formatCode="_-&quot;R$&quot;\ * #,##0.00_-;\-&quot;R$&quot;\ * #,##0.00_-;_-&quot;R$&quot;\ * &quot;-&quot;??_-;_-@"/>
    <numFmt numFmtId="167" formatCode="[$R$]#,##0.00"/>
  </numFmts>
  <fonts count="9">
    <font>
      <sz val="11.0"/>
      <color rgb="FF000000"/>
      <name val="Calibri"/>
    </font>
    <font>
      <b/>
      <sz val="12.0"/>
      <color rgb="FFFF0000"/>
      <name val="Arial"/>
    </font>
    <font>
      <b/>
      <sz val="12.0"/>
      <color rgb="FF000000"/>
      <name val="Arial"/>
    </font>
    <font/>
    <font>
      <b/>
      <sz val="12.0"/>
      <color rgb="FFFFFFFF"/>
      <name val="Arial"/>
    </font>
    <font>
      <sz val="11.0"/>
      <color rgb="FF000000"/>
      <name val="Arial"/>
    </font>
    <font>
      <sz val="11.0"/>
      <name val="Arial"/>
    </font>
    <font>
      <sz val="12.0"/>
      <color rgb="FF000000"/>
      <name val="Arial"/>
    </font>
    <font>
      <sz val="12.0"/>
      <name val="Arial"/>
    </font>
  </fonts>
  <fills count="10">
    <fill>
      <patternFill patternType="none"/>
    </fill>
    <fill>
      <patternFill patternType="lightGray"/>
    </fill>
    <fill>
      <patternFill patternType="solid">
        <fgColor rgb="FF93C47D"/>
        <bgColor rgb="FF93C47D"/>
      </patternFill>
    </fill>
    <fill>
      <patternFill patternType="solid">
        <fgColor rgb="FFFF00FF"/>
        <bgColor rgb="FFFF00FF"/>
      </patternFill>
    </fill>
    <fill>
      <patternFill patternType="solid">
        <fgColor rgb="FFE06666"/>
        <bgColor rgb="FFE06666"/>
      </patternFill>
    </fill>
    <fill>
      <patternFill patternType="solid">
        <fgColor rgb="FF6FA8DC"/>
        <bgColor rgb="FF6FA8DC"/>
      </patternFill>
    </fill>
    <fill>
      <patternFill patternType="solid">
        <fgColor rgb="FF45818E"/>
        <bgColor rgb="FF45818E"/>
      </patternFill>
    </fill>
    <fill>
      <patternFill patternType="solid">
        <fgColor rgb="FF1155CC"/>
        <bgColor rgb="FF1155CC"/>
      </patternFill>
    </fill>
    <fill>
      <patternFill patternType="solid">
        <fgColor rgb="FFF3F3F3"/>
        <bgColor rgb="FFF3F3F3"/>
      </patternFill>
    </fill>
    <fill>
      <patternFill patternType="solid">
        <fgColor rgb="FFFFFFFF"/>
        <bgColor rgb="FFFFFFFF"/>
      </patternFill>
    </fill>
  </fills>
  <borders count="14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</border>
  </borders>
  <cellStyleXfs count="1">
    <xf borderId="0" fillId="0" fontId="0" numFmtId="0" applyAlignment="1" applyFont="1"/>
  </cellStyleXfs>
  <cellXfs count="89">
    <xf borderId="0" fillId="0" fontId="0" numFmtId="0" xfId="0" applyAlignment="1" applyFont="1">
      <alignment readingOrder="0" shrinkToFit="0" vertical="bottom" wrapText="0"/>
    </xf>
    <xf borderId="0" fillId="0" fontId="1" numFmtId="17" xfId="0" applyAlignment="1" applyFont="1" applyNumberFormat="1">
      <alignment horizontal="center" readingOrder="0" vertical="center"/>
    </xf>
    <xf borderId="1" fillId="2" fontId="2" numFmtId="0" xfId="0" applyAlignment="1" applyBorder="1" applyFill="1" applyFont="1">
      <alignment horizontal="center" vertical="center"/>
    </xf>
    <xf borderId="2" fillId="0" fontId="3" numFmtId="0" xfId="0" applyBorder="1" applyFont="1"/>
    <xf borderId="3" fillId="0" fontId="3" numFmtId="0" xfId="0" applyBorder="1" applyFont="1"/>
    <xf borderId="1" fillId="3" fontId="4" numFmtId="0" xfId="0" applyAlignment="1" applyBorder="1" applyFill="1" applyFont="1">
      <alignment horizontal="center" readingOrder="0" vertical="center"/>
    </xf>
    <xf borderId="4" fillId="4" fontId="4" numFmtId="0" xfId="0" applyAlignment="1" applyBorder="1" applyFill="1" applyFont="1">
      <alignment horizontal="center" readingOrder="0" vertical="center"/>
    </xf>
    <xf borderId="5" fillId="0" fontId="3" numFmtId="0" xfId="0" applyBorder="1" applyFont="1"/>
    <xf borderId="6" fillId="5" fontId="4" numFmtId="0" xfId="0" applyAlignment="1" applyBorder="1" applyFill="1" applyFont="1">
      <alignment horizontal="center" readingOrder="0" vertical="center"/>
    </xf>
    <xf borderId="7" fillId="0" fontId="3" numFmtId="0" xfId="0" applyBorder="1" applyFont="1"/>
    <xf borderId="8" fillId="0" fontId="3" numFmtId="0" xfId="0" applyBorder="1" applyFont="1"/>
    <xf borderId="6" fillId="6" fontId="4" numFmtId="0" xfId="0" applyAlignment="1" applyBorder="1" applyFill="1" applyFont="1">
      <alignment horizontal="center" readingOrder="0" vertical="center"/>
    </xf>
    <xf borderId="7" fillId="7" fontId="4" numFmtId="0" xfId="0" applyAlignment="1" applyBorder="1" applyFill="1" applyFont="1">
      <alignment horizontal="center" readingOrder="0" vertical="center"/>
    </xf>
    <xf borderId="6" fillId="8" fontId="2" numFmtId="164" xfId="0" applyAlignment="1" applyBorder="1" applyFill="1" applyFont="1" applyNumberFormat="1">
      <alignment horizontal="center" vertical="center"/>
    </xf>
    <xf borderId="1" fillId="8" fontId="2" numFmtId="165" xfId="0" applyAlignment="1" applyBorder="1" applyFont="1" applyNumberFormat="1">
      <alignment horizontal="center" vertical="center"/>
    </xf>
    <xf borderId="2" fillId="8" fontId="2" numFmtId="165" xfId="0" applyAlignment="1" applyBorder="1" applyFont="1" applyNumberFormat="1">
      <alignment horizontal="center" vertical="center"/>
    </xf>
    <xf borderId="2" fillId="8" fontId="2" numFmtId="10" xfId="0" applyAlignment="1" applyBorder="1" applyFont="1" applyNumberFormat="1">
      <alignment horizontal="center" vertical="center"/>
    </xf>
    <xf borderId="2" fillId="8" fontId="2" numFmtId="3" xfId="0" applyAlignment="1" applyBorder="1" applyFont="1" applyNumberFormat="1">
      <alignment horizontal="center" vertical="center"/>
    </xf>
    <xf borderId="3" fillId="8" fontId="2" numFmtId="165" xfId="0" applyAlignment="1" applyBorder="1" applyFont="1" applyNumberFormat="1">
      <alignment horizontal="center" vertical="center"/>
    </xf>
    <xf borderId="6" fillId="8" fontId="2" numFmtId="165" xfId="0" applyAlignment="1" applyBorder="1" applyFont="1" applyNumberFormat="1">
      <alignment horizontal="center" vertical="center"/>
    </xf>
    <xf borderId="7" fillId="8" fontId="2" numFmtId="165" xfId="0" applyAlignment="1" applyBorder="1" applyFont="1" applyNumberFormat="1">
      <alignment horizontal="center" vertical="center"/>
    </xf>
    <xf borderId="7" fillId="8" fontId="2" numFmtId="10" xfId="0" applyAlignment="1" applyBorder="1" applyFont="1" applyNumberFormat="1">
      <alignment horizontal="center" vertical="center"/>
    </xf>
    <xf borderId="7" fillId="8" fontId="2" numFmtId="3" xfId="0" applyAlignment="1" applyBorder="1" applyFont="1" applyNumberFormat="1">
      <alignment horizontal="center" vertical="center"/>
    </xf>
    <xf borderId="8" fillId="8" fontId="2" numFmtId="165" xfId="0" applyAlignment="1" applyBorder="1" applyFont="1" applyNumberFormat="1">
      <alignment horizontal="center" vertical="center"/>
    </xf>
    <xf borderId="9" fillId="8" fontId="2" numFmtId="165" xfId="0" applyAlignment="1" applyBorder="1" applyFont="1" applyNumberFormat="1">
      <alignment horizontal="center" vertical="center"/>
    </xf>
    <xf borderId="10" fillId="8" fontId="2" numFmtId="165" xfId="0" applyAlignment="1" applyBorder="1" applyFont="1" applyNumberFormat="1">
      <alignment horizontal="center" vertical="center"/>
    </xf>
    <xf borderId="10" fillId="8" fontId="2" numFmtId="10" xfId="0" applyAlignment="1" applyBorder="1" applyFont="1" applyNumberFormat="1">
      <alignment horizontal="center" vertical="center"/>
    </xf>
    <xf borderId="10" fillId="8" fontId="2" numFmtId="1" xfId="0" applyAlignment="1" applyBorder="1" applyFont="1" applyNumberFormat="1">
      <alignment horizontal="center" vertical="center"/>
    </xf>
    <xf borderId="11" fillId="8" fontId="2" numFmtId="165" xfId="0" applyAlignment="1" applyBorder="1" applyFont="1" applyNumberFormat="1">
      <alignment horizontal="center" vertical="center"/>
    </xf>
    <xf borderId="12" fillId="8" fontId="2" numFmtId="164" xfId="0" applyAlignment="1" applyBorder="1" applyFont="1" applyNumberFormat="1">
      <alignment horizontal="center"/>
    </xf>
    <xf borderId="1" fillId="0" fontId="5" numFmtId="165" xfId="0" applyAlignment="1" applyBorder="1" applyFont="1" applyNumberFormat="1">
      <alignment horizontal="center" vertical="center"/>
    </xf>
    <xf borderId="2" fillId="0" fontId="5" numFmtId="165" xfId="0" applyAlignment="1" applyBorder="1" applyFont="1" applyNumberFormat="1">
      <alignment horizontal="center" vertical="center"/>
    </xf>
    <xf borderId="2" fillId="9" fontId="5" numFmtId="10" xfId="0" applyAlignment="1" applyBorder="1" applyFill="1" applyFont="1" applyNumberFormat="1">
      <alignment horizontal="center" vertical="center"/>
    </xf>
    <xf borderId="2" fillId="9" fontId="5" numFmtId="1" xfId="0" applyAlignment="1" applyBorder="1" applyFont="1" applyNumberFormat="1">
      <alignment horizontal="center" vertical="center"/>
    </xf>
    <xf borderId="3" fillId="0" fontId="5" numFmtId="0" xfId="0" applyAlignment="1" applyBorder="1" applyFont="1">
      <alignment horizontal="center" vertical="center"/>
    </xf>
    <xf borderId="0" fillId="0" fontId="5" numFmtId="166" xfId="0" applyAlignment="1" applyFont="1" applyNumberFormat="1">
      <alignment horizontal="center" readingOrder="0" shrinkToFit="0" vertical="center" wrapText="1"/>
    </xf>
    <xf borderId="0" fillId="0" fontId="5" numFmtId="10" xfId="0" applyAlignment="1" applyFont="1" applyNumberFormat="1">
      <alignment horizontal="center" vertical="center"/>
    </xf>
    <xf borderId="0" fillId="0" fontId="6" numFmtId="1" xfId="0" applyAlignment="1" applyFont="1" applyNumberFormat="1">
      <alignment horizontal="center" readingOrder="0" vertical="center"/>
    </xf>
    <xf borderId="5" fillId="0" fontId="5" numFmtId="167" xfId="0" applyAlignment="1" applyBorder="1" applyFont="1" applyNumberFormat="1">
      <alignment horizontal="center" vertical="center"/>
    </xf>
    <xf borderId="5" fillId="0" fontId="5" numFmtId="0" xfId="0" applyAlignment="1" applyBorder="1" applyFont="1">
      <alignment horizontal="center" vertical="center"/>
    </xf>
    <xf borderId="5" fillId="0" fontId="5" numFmtId="165" xfId="0" applyAlignment="1" applyBorder="1" applyFont="1" applyNumberFormat="1">
      <alignment horizontal="center" vertical="center"/>
    </xf>
    <xf borderId="0" fillId="0" fontId="5" numFmtId="1" xfId="0" applyAlignment="1" applyFont="1" applyNumberFormat="1">
      <alignment horizontal="center" vertical="center"/>
    </xf>
    <xf borderId="13" fillId="8" fontId="2" numFmtId="164" xfId="0" applyAlignment="1" applyBorder="1" applyFont="1" applyNumberFormat="1">
      <alignment horizontal="center"/>
    </xf>
    <xf borderId="4" fillId="0" fontId="5" numFmtId="165" xfId="0" applyAlignment="1" applyBorder="1" applyFont="1" applyNumberFormat="1">
      <alignment horizontal="center" vertical="center"/>
    </xf>
    <xf borderId="0" fillId="0" fontId="5" numFmtId="165" xfId="0" applyAlignment="1" applyFont="1" applyNumberFormat="1">
      <alignment horizontal="center" vertical="center"/>
    </xf>
    <xf borderId="0" fillId="9" fontId="5" numFmtId="10" xfId="0" applyAlignment="1" applyFont="1" applyNumberFormat="1">
      <alignment horizontal="center" vertical="center"/>
    </xf>
    <xf borderId="0" fillId="9" fontId="5" numFmtId="1" xfId="0" applyAlignment="1" applyFont="1" applyNumberFormat="1">
      <alignment horizontal="center" vertical="center"/>
    </xf>
    <xf borderId="9" fillId="8" fontId="2" numFmtId="164" xfId="0" applyAlignment="1" applyBorder="1" applyFont="1" applyNumberFormat="1">
      <alignment horizontal="center" readingOrder="0" vertical="center"/>
    </xf>
    <xf borderId="9" fillId="0" fontId="5" numFmtId="165" xfId="0" applyAlignment="1" applyBorder="1" applyFont="1" applyNumberFormat="1">
      <alignment horizontal="center" vertical="center"/>
    </xf>
    <xf borderId="10" fillId="0" fontId="5" numFmtId="165" xfId="0" applyAlignment="1" applyBorder="1" applyFont="1" applyNumberFormat="1">
      <alignment horizontal="center" vertical="center"/>
    </xf>
    <xf borderId="10" fillId="0" fontId="5" numFmtId="10" xfId="0" applyAlignment="1" applyBorder="1" applyFont="1" applyNumberFormat="1">
      <alignment horizontal="center" vertical="center"/>
    </xf>
    <xf borderId="10" fillId="9" fontId="5" numFmtId="1" xfId="0" applyAlignment="1" applyBorder="1" applyFont="1" applyNumberFormat="1">
      <alignment horizontal="center" vertical="center"/>
    </xf>
    <xf borderId="11" fillId="0" fontId="5" numFmtId="0" xfId="0" applyAlignment="1" applyBorder="1" applyFont="1">
      <alignment horizontal="center" vertical="center"/>
    </xf>
    <xf borderId="10" fillId="0" fontId="5" numFmtId="166" xfId="0" applyAlignment="1" applyBorder="1" applyFont="1" applyNumberFormat="1">
      <alignment horizontal="center" readingOrder="0" shrinkToFit="0" vertical="center" wrapText="1"/>
    </xf>
    <xf borderId="10" fillId="0" fontId="6" numFmtId="1" xfId="0" applyAlignment="1" applyBorder="1" applyFont="1" applyNumberFormat="1">
      <alignment horizontal="center" readingOrder="0" vertical="center"/>
    </xf>
    <xf borderId="11" fillId="0" fontId="5" numFmtId="167" xfId="0" applyAlignment="1" applyBorder="1" applyFont="1" applyNumberFormat="1">
      <alignment horizontal="center" vertical="center"/>
    </xf>
    <xf borderId="11" fillId="0" fontId="5" numFmtId="165" xfId="0" applyAlignment="1" applyBorder="1" applyFont="1" applyNumberFormat="1">
      <alignment horizontal="center" vertical="center"/>
    </xf>
    <xf borderId="10" fillId="0" fontId="5" numFmtId="1" xfId="0" applyAlignment="1" applyBorder="1" applyFont="1" applyNumberFormat="1">
      <alignment horizontal="center" vertical="center"/>
    </xf>
    <xf borderId="0" fillId="9" fontId="2" numFmtId="164" xfId="0" applyAlignment="1" applyFont="1" applyNumberFormat="1">
      <alignment horizontal="center" vertical="center"/>
    </xf>
    <xf borderId="0" fillId="0" fontId="5" numFmtId="166" xfId="0" applyAlignment="1" applyFont="1" applyNumberFormat="1">
      <alignment horizontal="center" vertical="center"/>
    </xf>
    <xf borderId="0" fillId="0" fontId="5" numFmtId="3" xfId="0" applyAlignment="1" applyFont="1" applyNumberFormat="1">
      <alignment horizontal="center" vertical="center"/>
    </xf>
    <xf borderId="0" fillId="0" fontId="5" numFmtId="167" xfId="0" applyAlignment="1" applyFont="1" applyNumberFormat="1">
      <alignment horizontal="center" vertical="center"/>
    </xf>
    <xf borderId="0" fillId="0" fontId="5" numFmtId="0" xfId="0" applyAlignment="1" applyFont="1">
      <alignment horizontal="center" vertical="center"/>
    </xf>
    <xf borderId="10" fillId="0" fontId="6" numFmtId="165" xfId="0" applyAlignment="1" applyBorder="1" applyFont="1" applyNumberFormat="1">
      <alignment horizontal="center" vertical="center"/>
    </xf>
    <xf borderId="10" fillId="0" fontId="6" numFmtId="1" xfId="0" applyAlignment="1" applyBorder="1" applyFont="1" applyNumberFormat="1">
      <alignment horizontal="center" vertical="center"/>
    </xf>
    <xf borderId="6" fillId="0" fontId="5" numFmtId="166" xfId="0" applyAlignment="1" applyBorder="1" applyFont="1" applyNumberFormat="1">
      <alignment horizontal="center" vertical="center"/>
    </xf>
    <xf borderId="7" fillId="0" fontId="5" numFmtId="166" xfId="0" applyAlignment="1" applyBorder="1" applyFont="1" applyNumberFormat="1">
      <alignment horizontal="center" vertical="center"/>
    </xf>
    <xf borderId="7" fillId="0" fontId="5" numFmtId="10" xfId="0" applyAlignment="1" applyBorder="1" applyFont="1" applyNumberFormat="1">
      <alignment horizontal="center" vertical="center"/>
    </xf>
    <xf borderId="7" fillId="0" fontId="5" numFmtId="3" xfId="0" applyAlignment="1" applyBorder="1" applyFont="1" applyNumberFormat="1">
      <alignment horizontal="center" vertical="center"/>
    </xf>
    <xf borderId="8" fillId="0" fontId="5" numFmtId="0" xfId="0" applyAlignment="1" applyBorder="1" applyFont="1">
      <alignment horizontal="center" vertical="center"/>
    </xf>
    <xf borderId="8" fillId="0" fontId="5" numFmtId="167" xfId="0" applyAlignment="1" applyBorder="1" applyFont="1" applyNumberFormat="1">
      <alignment horizontal="center" vertical="center"/>
    </xf>
    <xf borderId="7" fillId="0" fontId="5" numFmtId="0" xfId="0" applyAlignment="1" applyBorder="1" applyFont="1">
      <alignment horizontal="center" vertical="center"/>
    </xf>
    <xf borderId="0" fillId="0" fontId="7" numFmtId="164" xfId="0" applyAlignment="1" applyFont="1" applyNumberFormat="1">
      <alignment horizontal="center" vertical="center"/>
    </xf>
    <xf borderId="0" fillId="0" fontId="7" numFmtId="166" xfId="0" applyAlignment="1" applyFont="1" applyNumberFormat="1">
      <alignment horizontal="center" vertical="center"/>
    </xf>
    <xf borderId="0" fillId="0" fontId="7" numFmtId="10" xfId="0" applyAlignment="1" applyFont="1" applyNumberFormat="1">
      <alignment horizontal="center" vertical="center"/>
    </xf>
    <xf borderId="0" fillId="0" fontId="7" numFmtId="3" xfId="0" applyAlignment="1" applyFont="1" applyNumberFormat="1">
      <alignment horizontal="center" vertical="center"/>
    </xf>
    <xf borderId="0" fillId="0" fontId="7" numFmtId="0" xfId="0" applyAlignment="1" applyFont="1">
      <alignment horizontal="center" vertical="center"/>
    </xf>
    <xf borderId="10" fillId="0" fontId="8" numFmtId="165" xfId="0" applyAlignment="1" applyBorder="1" applyFont="1" applyNumberFormat="1">
      <alignment horizontal="center" vertical="center"/>
    </xf>
    <xf borderId="0" fillId="0" fontId="8" numFmtId="1" xfId="0" applyAlignment="1" applyFont="1" applyNumberFormat="1">
      <alignment horizontal="center" vertical="center"/>
    </xf>
    <xf borderId="0" fillId="0" fontId="8" numFmtId="165" xfId="0" applyAlignment="1" applyFont="1" applyNumberFormat="1">
      <alignment horizontal="center" vertical="center"/>
    </xf>
    <xf borderId="4" fillId="8" fontId="2" numFmtId="165" xfId="0" applyAlignment="1" applyBorder="1" applyFont="1" applyNumberFormat="1">
      <alignment horizontal="center" vertical="center"/>
    </xf>
    <xf borderId="5" fillId="8" fontId="2" numFmtId="165" xfId="0" applyAlignment="1" applyBorder="1" applyFont="1" applyNumberFormat="1">
      <alignment horizontal="center" vertical="center"/>
    </xf>
    <xf borderId="5" fillId="0" fontId="8" numFmtId="165" xfId="0" applyAlignment="1" applyBorder="1" applyFont="1" applyNumberFormat="1">
      <alignment horizontal="center" vertical="center"/>
    </xf>
    <xf borderId="0" fillId="8" fontId="2" numFmtId="165" xfId="0" applyAlignment="1" applyFont="1" applyNumberFormat="1">
      <alignment horizontal="center" vertical="center"/>
    </xf>
    <xf borderId="4" fillId="0" fontId="2" numFmtId="9" xfId="0" applyAlignment="1" applyBorder="1" applyFont="1" applyNumberFormat="1">
      <alignment horizontal="center" vertical="center"/>
    </xf>
    <xf borderId="0" fillId="0" fontId="2" numFmtId="9" xfId="0" applyAlignment="1" applyFont="1" applyNumberFormat="1">
      <alignment horizontal="center" vertical="center"/>
    </xf>
    <xf borderId="9" fillId="0" fontId="2" numFmtId="9" xfId="0" applyAlignment="1" applyBorder="1" applyFont="1" applyNumberFormat="1">
      <alignment horizontal="center" vertical="center"/>
    </xf>
    <xf borderId="10" fillId="0" fontId="2" numFmtId="9" xfId="0" applyAlignment="1" applyBorder="1" applyFont="1" applyNumberFormat="1">
      <alignment horizontal="center" vertical="center"/>
    </xf>
    <xf borderId="0" fillId="0" fontId="8" numFmtId="0" xfId="0" applyAlignment="1" applyFont="1">
      <alignment horizontal="center" vertical="center"/>
    </xf>
  </cellXfs>
  <cellStyles count="1">
    <cellStyle xfId="0" name="Normal" builtinId="0"/>
  </cellStyles>
  <dxfs count="3">
    <dxf>
      <font/>
      <fill>
        <patternFill patternType="solid">
          <fgColor rgb="FFF4C7C3"/>
          <bgColor rgb="FFF4C7C3"/>
        </patternFill>
      </fill>
      <border/>
    </dxf>
    <dxf>
      <font/>
      <fill>
        <patternFill patternType="solid">
          <fgColor rgb="FFFCE8B2"/>
          <bgColor rgb="FFFCE8B2"/>
        </patternFill>
      </fill>
      <border/>
    </dxf>
    <dxf>
      <font/>
      <fill>
        <patternFill patternType="solid">
          <fgColor rgb="FFB7E1CD"/>
          <bgColor rgb="FFB7E1CD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xSplit="1.0" ySplit="2.0" topLeftCell="B3" activePane="bottomRight" state="frozen"/>
      <selection activeCell="B1" sqref="B1" pane="topRight"/>
      <selection activeCell="A3" sqref="A3" pane="bottomLeft"/>
      <selection activeCell="B3" sqref="B3" pane="bottomRight"/>
    </sheetView>
  </sheetViews>
  <sheetFormatPr customHeight="1" defaultColWidth="14.43" defaultRowHeight="15.0"/>
  <cols>
    <col customWidth="1" min="1" max="1" width="9.14"/>
    <col customWidth="1" min="2" max="3" width="15.86"/>
    <col customWidth="1" min="4" max="4" width="8.71"/>
    <col customWidth="1" min="5" max="5" width="10.86"/>
    <col customWidth="1" min="6" max="6" width="11.57"/>
    <col customWidth="1" min="7" max="8" width="15.86"/>
    <col customWidth="1" min="9" max="9" width="8.71"/>
    <col customWidth="1" min="10" max="10" width="10.86"/>
    <col customWidth="1" min="11" max="11" width="11.57"/>
    <col customWidth="1" min="12" max="13" width="15.86"/>
    <col customWidth="1" min="14" max="14" width="8.71"/>
    <col customWidth="1" min="15" max="15" width="10.86"/>
    <col customWidth="1" min="16" max="16" width="11.57"/>
    <col customWidth="1" hidden="1" min="17" max="18" width="15.86"/>
    <col customWidth="1" hidden="1" min="19" max="19" width="8.71"/>
    <col customWidth="1" hidden="1" min="20" max="20" width="10.86"/>
    <col customWidth="1" hidden="1" min="21" max="21" width="8.71"/>
    <col customWidth="1" hidden="1" min="22" max="23" width="15.86"/>
    <col customWidth="1" hidden="1" min="24" max="26" width="8.71"/>
    <col customWidth="1" hidden="1" min="27" max="28" width="15.86"/>
    <col customWidth="1" hidden="1" min="29" max="31" width="8.71"/>
  </cols>
  <sheetData>
    <row r="1" ht="18.0" customHeight="1">
      <c r="A1" s="1">
        <v>43574.0</v>
      </c>
      <c r="B1" s="2" t="s">
        <v>0</v>
      </c>
      <c r="C1" s="3"/>
      <c r="D1" s="3"/>
      <c r="E1" s="3"/>
      <c r="F1" s="4"/>
      <c r="G1" s="5" t="s">
        <v>1</v>
      </c>
      <c r="H1" s="3"/>
      <c r="I1" s="3"/>
      <c r="J1" s="3"/>
      <c r="K1" s="4"/>
      <c r="L1" s="6" t="s">
        <v>2</v>
      </c>
      <c r="P1" s="7"/>
      <c r="Q1" s="8" t="s">
        <v>3</v>
      </c>
      <c r="R1" s="9"/>
      <c r="S1" s="9"/>
      <c r="T1" s="9"/>
      <c r="U1" s="10"/>
      <c r="V1" s="11" t="s">
        <v>4</v>
      </c>
      <c r="W1" s="9"/>
      <c r="X1" s="9"/>
      <c r="Y1" s="9"/>
      <c r="Z1" s="10"/>
      <c r="AA1" s="12" t="s">
        <v>5</v>
      </c>
      <c r="AB1" s="9"/>
      <c r="AC1" s="9"/>
      <c r="AD1" s="9"/>
      <c r="AE1" s="10"/>
    </row>
    <row r="2" ht="18.0" customHeight="1">
      <c r="A2" s="13" t="s">
        <v>6</v>
      </c>
      <c r="B2" s="14" t="s">
        <v>7</v>
      </c>
      <c r="C2" s="15" t="s">
        <v>8</v>
      </c>
      <c r="D2" s="16" t="s">
        <v>9</v>
      </c>
      <c r="E2" s="17" t="s">
        <v>10</v>
      </c>
      <c r="F2" s="18" t="s">
        <v>11</v>
      </c>
      <c r="G2" s="19" t="s">
        <v>7</v>
      </c>
      <c r="H2" s="20" t="s">
        <v>8</v>
      </c>
      <c r="I2" s="21" t="s">
        <v>9</v>
      </c>
      <c r="J2" s="22" t="s">
        <v>10</v>
      </c>
      <c r="K2" s="23" t="s">
        <v>11</v>
      </c>
      <c r="L2" s="19" t="s">
        <v>7</v>
      </c>
      <c r="M2" s="20" t="s">
        <v>8</v>
      </c>
      <c r="N2" s="21" t="s">
        <v>9</v>
      </c>
      <c r="O2" s="22" t="s">
        <v>10</v>
      </c>
      <c r="P2" s="23" t="s">
        <v>11</v>
      </c>
      <c r="Q2" s="24" t="s">
        <v>7</v>
      </c>
      <c r="R2" s="25" t="s">
        <v>8</v>
      </c>
      <c r="S2" s="26" t="s">
        <v>9</v>
      </c>
      <c r="T2" s="27" t="s">
        <v>10</v>
      </c>
      <c r="U2" s="28" t="s">
        <v>11</v>
      </c>
      <c r="V2" s="24" t="s">
        <v>7</v>
      </c>
      <c r="W2" s="25" t="s">
        <v>8</v>
      </c>
      <c r="X2" s="26" t="s">
        <v>9</v>
      </c>
      <c r="Y2" s="27" t="s">
        <v>10</v>
      </c>
      <c r="Z2" s="28" t="s">
        <v>11</v>
      </c>
      <c r="AA2" s="25" t="s">
        <v>7</v>
      </c>
      <c r="AB2" s="25" t="s">
        <v>8</v>
      </c>
      <c r="AC2" s="26" t="s">
        <v>9</v>
      </c>
      <c r="AD2" s="27" t="s">
        <v>10</v>
      </c>
      <c r="AE2" s="28" t="s">
        <v>11</v>
      </c>
    </row>
    <row r="3" ht="18.0" customHeight="1">
      <c r="A3" s="29">
        <v>43556.0</v>
      </c>
      <c r="B3" s="30">
        <f t="shared" ref="B3:C3" si="1">G3+L3+Q3+V3+AA3</f>
        <v>0</v>
      </c>
      <c r="C3" s="31">
        <f t="shared" si="1"/>
        <v>0</v>
      </c>
      <c r="D3" s="32" t="str">
        <f t="shared" ref="D3:D33" si="3">(C3-B3)/B3</f>
        <v>#DIV/0!</v>
      </c>
      <c r="E3" s="33">
        <f t="shared" ref="E3:E33" si="4">J3+O3+T3+Y3+AD3</f>
        <v>0</v>
      </c>
      <c r="F3" s="34" t="str">
        <f t="shared" ref="F3:F33" si="5">C3/E3</f>
        <v>#DIV/0!</v>
      </c>
      <c r="G3" s="35">
        <v>0.0</v>
      </c>
      <c r="H3" s="35">
        <v>0.0</v>
      </c>
      <c r="I3" s="36" t="str">
        <f t="shared" ref="I3:I33" si="6">(H3-G3)/G3</f>
        <v>#DIV/0!</v>
      </c>
      <c r="J3" s="37">
        <v>0.0</v>
      </c>
      <c r="K3" s="38" t="str">
        <f t="shared" ref="K3:K33" si="7">H3/J3</f>
        <v>#DIV/0!</v>
      </c>
      <c r="L3" s="35">
        <v>0.0</v>
      </c>
      <c r="M3" s="35">
        <v>0.0</v>
      </c>
      <c r="N3" s="36" t="str">
        <f t="shared" ref="N3:N33" si="8">(M3-L3)/L3</f>
        <v>#DIV/0!</v>
      </c>
      <c r="O3" s="37">
        <v>0.0</v>
      </c>
      <c r="P3" s="39" t="str">
        <f t="shared" ref="P3:P33" si="9">M3/O3</f>
        <v>#DIV/0!</v>
      </c>
      <c r="Q3" s="35">
        <v>0.0</v>
      </c>
      <c r="R3" s="35">
        <v>0.0</v>
      </c>
      <c r="S3" s="36" t="str">
        <f t="shared" ref="S3:S33" si="10">(R3-Q3)/Q3</f>
        <v>#DIV/0!</v>
      </c>
      <c r="T3" s="37">
        <v>0.0</v>
      </c>
      <c r="U3" s="40" t="str">
        <f t="shared" ref="U3:U33" si="11">R3/T3</f>
        <v>#DIV/0!</v>
      </c>
      <c r="V3" s="35">
        <v>0.0</v>
      </c>
      <c r="W3" s="35">
        <v>0.0</v>
      </c>
      <c r="X3" s="36" t="str">
        <f t="shared" ref="X3:X33" si="12">(W3-V3)/V3</f>
        <v>#DIV/0!</v>
      </c>
      <c r="Y3" s="41">
        <v>0.0</v>
      </c>
      <c r="Z3" s="40" t="str">
        <f t="shared" ref="Z3:Z33" si="13">W3/Y3</f>
        <v>#DIV/0!</v>
      </c>
      <c r="AA3" s="35">
        <v>0.0</v>
      </c>
      <c r="AB3" s="35">
        <v>0.0</v>
      </c>
      <c r="AC3" s="36" t="str">
        <f t="shared" ref="AC3:AC33" si="14">(AB3-AA3)/AA3</f>
        <v>#DIV/0!</v>
      </c>
      <c r="AD3" s="41">
        <v>0.0</v>
      </c>
      <c r="AE3" s="40" t="str">
        <f t="shared" ref="AE3:AE33" si="15">AB3/AD3</f>
        <v>#DIV/0!</v>
      </c>
    </row>
    <row r="4" ht="18.0" customHeight="1">
      <c r="A4" s="42">
        <v>43557.0</v>
      </c>
      <c r="B4" s="43">
        <f t="shared" ref="B4:C4" si="2">G4+L4+Q4+V4+AA4</f>
        <v>0</v>
      </c>
      <c r="C4" s="44">
        <f t="shared" si="2"/>
        <v>0</v>
      </c>
      <c r="D4" s="45" t="str">
        <f t="shared" si="3"/>
        <v>#DIV/0!</v>
      </c>
      <c r="E4" s="46">
        <f t="shared" si="4"/>
        <v>0</v>
      </c>
      <c r="F4" s="39" t="str">
        <f t="shared" si="5"/>
        <v>#DIV/0!</v>
      </c>
      <c r="G4" s="35">
        <v>0.0</v>
      </c>
      <c r="H4" s="35">
        <v>0.0</v>
      </c>
      <c r="I4" s="36" t="str">
        <f t="shared" si="6"/>
        <v>#DIV/0!</v>
      </c>
      <c r="J4" s="37">
        <v>0.0</v>
      </c>
      <c r="K4" s="38" t="str">
        <f t="shared" si="7"/>
        <v>#DIV/0!</v>
      </c>
      <c r="L4" s="35">
        <v>0.0</v>
      </c>
      <c r="M4" s="35">
        <v>0.0</v>
      </c>
      <c r="N4" s="36" t="str">
        <f t="shared" si="8"/>
        <v>#DIV/0!</v>
      </c>
      <c r="O4" s="37">
        <v>0.0</v>
      </c>
      <c r="P4" s="39" t="str">
        <f t="shared" si="9"/>
        <v>#DIV/0!</v>
      </c>
      <c r="Q4" s="35">
        <v>0.0</v>
      </c>
      <c r="R4" s="35">
        <v>0.0</v>
      </c>
      <c r="S4" s="36" t="str">
        <f t="shared" si="10"/>
        <v>#DIV/0!</v>
      </c>
      <c r="T4" s="37">
        <v>0.0</v>
      </c>
      <c r="U4" s="40" t="str">
        <f t="shared" si="11"/>
        <v>#DIV/0!</v>
      </c>
      <c r="V4" s="35">
        <v>0.0</v>
      </c>
      <c r="W4" s="35">
        <v>0.0</v>
      </c>
      <c r="X4" s="36" t="str">
        <f t="shared" si="12"/>
        <v>#DIV/0!</v>
      </c>
      <c r="Y4" s="41">
        <v>0.0</v>
      </c>
      <c r="Z4" s="40" t="str">
        <f t="shared" si="13"/>
        <v>#DIV/0!</v>
      </c>
      <c r="AA4" s="35">
        <v>0.0</v>
      </c>
      <c r="AB4" s="35">
        <v>0.0</v>
      </c>
      <c r="AC4" s="36" t="str">
        <f t="shared" si="14"/>
        <v>#DIV/0!</v>
      </c>
      <c r="AD4" s="41">
        <v>0.0</v>
      </c>
      <c r="AE4" s="40" t="str">
        <f t="shared" si="15"/>
        <v>#DIV/0!</v>
      </c>
    </row>
    <row r="5" ht="18.0" customHeight="1">
      <c r="A5" s="42">
        <v>43558.0</v>
      </c>
      <c r="B5" s="43">
        <f t="shared" ref="B5:C5" si="16">G5+L5+Q5+V5+AA5</f>
        <v>0</v>
      </c>
      <c r="C5" s="44">
        <f t="shared" si="16"/>
        <v>0</v>
      </c>
      <c r="D5" s="45" t="str">
        <f t="shared" si="3"/>
        <v>#DIV/0!</v>
      </c>
      <c r="E5" s="46">
        <f t="shared" si="4"/>
        <v>0</v>
      </c>
      <c r="F5" s="39" t="str">
        <f t="shared" si="5"/>
        <v>#DIV/0!</v>
      </c>
      <c r="G5" s="35">
        <v>0.0</v>
      </c>
      <c r="H5" s="35">
        <v>0.0</v>
      </c>
      <c r="I5" s="36" t="str">
        <f t="shared" si="6"/>
        <v>#DIV/0!</v>
      </c>
      <c r="J5" s="37">
        <v>0.0</v>
      </c>
      <c r="K5" s="38" t="str">
        <f t="shared" si="7"/>
        <v>#DIV/0!</v>
      </c>
      <c r="L5" s="35">
        <v>0.0</v>
      </c>
      <c r="M5" s="35">
        <v>0.0</v>
      </c>
      <c r="N5" s="36" t="str">
        <f t="shared" si="8"/>
        <v>#DIV/0!</v>
      </c>
      <c r="O5" s="37">
        <v>0.0</v>
      </c>
      <c r="P5" s="39" t="str">
        <f t="shared" si="9"/>
        <v>#DIV/0!</v>
      </c>
      <c r="Q5" s="35">
        <v>0.0</v>
      </c>
      <c r="R5" s="35">
        <v>0.0</v>
      </c>
      <c r="S5" s="36" t="str">
        <f t="shared" si="10"/>
        <v>#DIV/0!</v>
      </c>
      <c r="T5" s="37">
        <v>0.0</v>
      </c>
      <c r="U5" s="40" t="str">
        <f t="shared" si="11"/>
        <v>#DIV/0!</v>
      </c>
      <c r="V5" s="35">
        <v>0.0</v>
      </c>
      <c r="W5" s="35">
        <v>0.0</v>
      </c>
      <c r="X5" s="36" t="str">
        <f t="shared" si="12"/>
        <v>#DIV/0!</v>
      </c>
      <c r="Y5" s="41">
        <v>0.0</v>
      </c>
      <c r="Z5" s="40" t="str">
        <f t="shared" si="13"/>
        <v>#DIV/0!</v>
      </c>
      <c r="AA5" s="35">
        <v>0.0</v>
      </c>
      <c r="AB5" s="35">
        <v>0.0</v>
      </c>
      <c r="AC5" s="36" t="str">
        <f t="shared" si="14"/>
        <v>#DIV/0!</v>
      </c>
      <c r="AD5" s="41">
        <v>0.0</v>
      </c>
      <c r="AE5" s="40" t="str">
        <f t="shared" si="15"/>
        <v>#DIV/0!</v>
      </c>
    </row>
    <row r="6" ht="18.0" customHeight="1">
      <c r="A6" s="42">
        <v>43559.0</v>
      </c>
      <c r="B6" s="43">
        <f t="shared" ref="B6:C6" si="17">G6+L6+Q6+V6+AA6</f>
        <v>0</v>
      </c>
      <c r="C6" s="44">
        <f t="shared" si="17"/>
        <v>0</v>
      </c>
      <c r="D6" s="45" t="str">
        <f t="shared" si="3"/>
        <v>#DIV/0!</v>
      </c>
      <c r="E6" s="46">
        <f t="shared" si="4"/>
        <v>0</v>
      </c>
      <c r="F6" s="39" t="str">
        <f t="shared" si="5"/>
        <v>#DIV/0!</v>
      </c>
      <c r="G6" s="35">
        <v>0.0</v>
      </c>
      <c r="H6" s="35">
        <v>0.0</v>
      </c>
      <c r="I6" s="36" t="str">
        <f t="shared" si="6"/>
        <v>#DIV/0!</v>
      </c>
      <c r="J6" s="37">
        <v>0.0</v>
      </c>
      <c r="K6" s="38" t="str">
        <f t="shared" si="7"/>
        <v>#DIV/0!</v>
      </c>
      <c r="L6" s="35">
        <v>0.0</v>
      </c>
      <c r="M6" s="35">
        <v>0.0</v>
      </c>
      <c r="N6" s="36" t="str">
        <f t="shared" si="8"/>
        <v>#DIV/0!</v>
      </c>
      <c r="O6" s="37">
        <v>0.0</v>
      </c>
      <c r="P6" s="39" t="str">
        <f t="shared" si="9"/>
        <v>#DIV/0!</v>
      </c>
      <c r="Q6" s="35">
        <v>0.0</v>
      </c>
      <c r="R6" s="35">
        <v>0.0</v>
      </c>
      <c r="S6" s="36" t="str">
        <f t="shared" si="10"/>
        <v>#DIV/0!</v>
      </c>
      <c r="T6" s="37">
        <v>0.0</v>
      </c>
      <c r="U6" s="40" t="str">
        <f t="shared" si="11"/>
        <v>#DIV/0!</v>
      </c>
      <c r="V6" s="35">
        <v>0.0</v>
      </c>
      <c r="W6" s="35">
        <v>0.0</v>
      </c>
      <c r="X6" s="36" t="str">
        <f t="shared" si="12"/>
        <v>#DIV/0!</v>
      </c>
      <c r="Y6" s="41">
        <v>0.0</v>
      </c>
      <c r="Z6" s="40" t="str">
        <f t="shared" si="13"/>
        <v>#DIV/0!</v>
      </c>
      <c r="AA6" s="35">
        <v>0.0</v>
      </c>
      <c r="AB6" s="35">
        <v>0.0</v>
      </c>
      <c r="AC6" s="36" t="str">
        <f t="shared" si="14"/>
        <v>#DIV/0!</v>
      </c>
      <c r="AD6" s="41">
        <v>0.0</v>
      </c>
      <c r="AE6" s="40" t="str">
        <f t="shared" si="15"/>
        <v>#DIV/0!</v>
      </c>
    </row>
    <row r="7" ht="18.0" customHeight="1">
      <c r="A7" s="42">
        <v>43560.0</v>
      </c>
      <c r="B7" s="43">
        <f t="shared" ref="B7:C7" si="18">G7+L7+Q7+V7+AA7</f>
        <v>0</v>
      </c>
      <c r="C7" s="44">
        <f t="shared" si="18"/>
        <v>0</v>
      </c>
      <c r="D7" s="45" t="str">
        <f t="shared" si="3"/>
        <v>#DIV/0!</v>
      </c>
      <c r="E7" s="46">
        <f t="shared" si="4"/>
        <v>0</v>
      </c>
      <c r="F7" s="39" t="str">
        <f t="shared" si="5"/>
        <v>#DIV/0!</v>
      </c>
      <c r="G7" s="35">
        <v>0.0</v>
      </c>
      <c r="H7" s="35">
        <v>0.0</v>
      </c>
      <c r="I7" s="36" t="str">
        <f t="shared" si="6"/>
        <v>#DIV/0!</v>
      </c>
      <c r="J7" s="37">
        <v>0.0</v>
      </c>
      <c r="K7" s="38" t="str">
        <f t="shared" si="7"/>
        <v>#DIV/0!</v>
      </c>
      <c r="L7" s="35">
        <v>0.0</v>
      </c>
      <c r="M7" s="35">
        <v>0.0</v>
      </c>
      <c r="N7" s="36" t="str">
        <f t="shared" si="8"/>
        <v>#DIV/0!</v>
      </c>
      <c r="O7" s="37">
        <v>0.0</v>
      </c>
      <c r="P7" s="39" t="str">
        <f t="shared" si="9"/>
        <v>#DIV/0!</v>
      </c>
      <c r="Q7" s="35">
        <v>0.0</v>
      </c>
      <c r="R7" s="35">
        <v>0.0</v>
      </c>
      <c r="S7" s="36" t="str">
        <f t="shared" si="10"/>
        <v>#DIV/0!</v>
      </c>
      <c r="T7" s="37">
        <v>0.0</v>
      </c>
      <c r="U7" s="40" t="str">
        <f t="shared" si="11"/>
        <v>#DIV/0!</v>
      </c>
      <c r="V7" s="35">
        <v>0.0</v>
      </c>
      <c r="W7" s="35">
        <v>0.0</v>
      </c>
      <c r="X7" s="36" t="str">
        <f t="shared" si="12"/>
        <v>#DIV/0!</v>
      </c>
      <c r="Y7" s="41">
        <v>0.0</v>
      </c>
      <c r="Z7" s="40" t="str">
        <f t="shared" si="13"/>
        <v>#DIV/0!</v>
      </c>
      <c r="AA7" s="35">
        <v>0.0</v>
      </c>
      <c r="AB7" s="35">
        <v>0.0</v>
      </c>
      <c r="AC7" s="36" t="str">
        <f t="shared" si="14"/>
        <v>#DIV/0!</v>
      </c>
      <c r="AD7" s="41">
        <v>0.0</v>
      </c>
      <c r="AE7" s="40" t="str">
        <f t="shared" si="15"/>
        <v>#DIV/0!</v>
      </c>
    </row>
    <row r="8" ht="18.0" customHeight="1">
      <c r="A8" s="42">
        <v>43561.0</v>
      </c>
      <c r="B8" s="43">
        <f t="shared" ref="B8:C8" si="19">G8+L8+Q8+V8+AA8</f>
        <v>0</v>
      </c>
      <c r="C8" s="44">
        <f t="shared" si="19"/>
        <v>0</v>
      </c>
      <c r="D8" s="45" t="str">
        <f t="shared" si="3"/>
        <v>#DIV/0!</v>
      </c>
      <c r="E8" s="46">
        <f t="shared" si="4"/>
        <v>0</v>
      </c>
      <c r="F8" s="39" t="str">
        <f t="shared" si="5"/>
        <v>#DIV/0!</v>
      </c>
      <c r="G8" s="35">
        <v>0.0</v>
      </c>
      <c r="H8" s="35">
        <v>0.0</v>
      </c>
      <c r="I8" s="36" t="str">
        <f t="shared" si="6"/>
        <v>#DIV/0!</v>
      </c>
      <c r="J8" s="37">
        <v>0.0</v>
      </c>
      <c r="K8" s="38" t="str">
        <f t="shared" si="7"/>
        <v>#DIV/0!</v>
      </c>
      <c r="L8" s="35">
        <v>0.0</v>
      </c>
      <c r="M8" s="35">
        <v>0.0</v>
      </c>
      <c r="N8" s="36" t="str">
        <f t="shared" si="8"/>
        <v>#DIV/0!</v>
      </c>
      <c r="O8" s="37">
        <v>0.0</v>
      </c>
      <c r="P8" s="39" t="str">
        <f t="shared" si="9"/>
        <v>#DIV/0!</v>
      </c>
      <c r="Q8" s="35">
        <v>0.0</v>
      </c>
      <c r="R8" s="35">
        <v>0.0</v>
      </c>
      <c r="S8" s="36" t="str">
        <f t="shared" si="10"/>
        <v>#DIV/0!</v>
      </c>
      <c r="T8" s="37">
        <v>0.0</v>
      </c>
      <c r="U8" s="40" t="str">
        <f t="shared" si="11"/>
        <v>#DIV/0!</v>
      </c>
      <c r="V8" s="35">
        <v>0.0</v>
      </c>
      <c r="W8" s="35">
        <v>0.0</v>
      </c>
      <c r="X8" s="36" t="str">
        <f t="shared" si="12"/>
        <v>#DIV/0!</v>
      </c>
      <c r="Y8" s="41">
        <v>0.0</v>
      </c>
      <c r="Z8" s="40" t="str">
        <f t="shared" si="13"/>
        <v>#DIV/0!</v>
      </c>
      <c r="AA8" s="35">
        <v>0.0</v>
      </c>
      <c r="AB8" s="35">
        <v>0.0</v>
      </c>
      <c r="AC8" s="36" t="str">
        <f t="shared" si="14"/>
        <v>#DIV/0!</v>
      </c>
      <c r="AD8" s="41">
        <v>0.0</v>
      </c>
      <c r="AE8" s="40" t="str">
        <f t="shared" si="15"/>
        <v>#DIV/0!</v>
      </c>
    </row>
    <row r="9" ht="18.0" customHeight="1">
      <c r="A9" s="42">
        <v>43562.0</v>
      </c>
      <c r="B9" s="43">
        <f t="shared" ref="B9:C9" si="20">G9+L9+Q9+V9+AA9</f>
        <v>0</v>
      </c>
      <c r="C9" s="44">
        <f t="shared" si="20"/>
        <v>0</v>
      </c>
      <c r="D9" s="45" t="str">
        <f t="shared" si="3"/>
        <v>#DIV/0!</v>
      </c>
      <c r="E9" s="46">
        <f t="shared" si="4"/>
        <v>0</v>
      </c>
      <c r="F9" s="39" t="str">
        <f t="shared" si="5"/>
        <v>#DIV/0!</v>
      </c>
      <c r="G9" s="35">
        <v>0.0</v>
      </c>
      <c r="H9" s="35">
        <v>0.0</v>
      </c>
      <c r="I9" s="36" t="str">
        <f t="shared" si="6"/>
        <v>#DIV/0!</v>
      </c>
      <c r="J9" s="37">
        <v>0.0</v>
      </c>
      <c r="K9" s="38" t="str">
        <f t="shared" si="7"/>
        <v>#DIV/0!</v>
      </c>
      <c r="L9" s="35">
        <v>0.0</v>
      </c>
      <c r="M9" s="35">
        <v>0.0</v>
      </c>
      <c r="N9" s="36" t="str">
        <f t="shared" si="8"/>
        <v>#DIV/0!</v>
      </c>
      <c r="O9" s="37">
        <v>0.0</v>
      </c>
      <c r="P9" s="39" t="str">
        <f t="shared" si="9"/>
        <v>#DIV/0!</v>
      </c>
      <c r="Q9" s="35">
        <v>0.0</v>
      </c>
      <c r="R9" s="35">
        <v>0.0</v>
      </c>
      <c r="S9" s="36" t="str">
        <f t="shared" si="10"/>
        <v>#DIV/0!</v>
      </c>
      <c r="T9" s="37">
        <v>0.0</v>
      </c>
      <c r="U9" s="40" t="str">
        <f t="shared" si="11"/>
        <v>#DIV/0!</v>
      </c>
      <c r="V9" s="35">
        <v>0.0</v>
      </c>
      <c r="W9" s="35">
        <v>0.0</v>
      </c>
      <c r="X9" s="36" t="str">
        <f t="shared" si="12"/>
        <v>#DIV/0!</v>
      </c>
      <c r="Y9" s="41">
        <v>0.0</v>
      </c>
      <c r="Z9" s="40" t="str">
        <f t="shared" si="13"/>
        <v>#DIV/0!</v>
      </c>
      <c r="AA9" s="35">
        <v>0.0</v>
      </c>
      <c r="AB9" s="35">
        <v>0.0</v>
      </c>
      <c r="AC9" s="36" t="str">
        <f t="shared" si="14"/>
        <v>#DIV/0!</v>
      </c>
      <c r="AD9" s="41">
        <v>0.0</v>
      </c>
      <c r="AE9" s="40" t="str">
        <f t="shared" si="15"/>
        <v>#DIV/0!</v>
      </c>
    </row>
    <row r="10" ht="18.0" customHeight="1">
      <c r="A10" s="42">
        <v>43563.0</v>
      </c>
      <c r="B10" s="43">
        <f t="shared" ref="B10:C10" si="21">G10+L10+Q10+V10+AA10</f>
        <v>0</v>
      </c>
      <c r="C10" s="44">
        <f t="shared" si="21"/>
        <v>0</v>
      </c>
      <c r="D10" s="45" t="str">
        <f t="shared" si="3"/>
        <v>#DIV/0!</v>
      </c>
      <c r="E10" s="46">
        <f t="shared" si="4"/>
        <v>0</v>
      </c>
      <c r="F10" s="39" t="str">
        <f t="shared" si="5"/>
        <v>#DIV/0!</v>
      </c>
      <c r="G10" s="35">
        <v>0.0</v>
      </c>
      <c r="H10" s="35">
        <v>0.0</v>
      </c>
      <c r="I10" s="36" t="str">
        <f t="shared" si="6"/>
        <v>#DIV/0!</v>
      </c>
      <c r="J10" s="37">
        <v>0.0</v>
      </c>
      <c r="K10" s="38" t="str">
        <f t="shared" si="7"/>
        <v>#DIV/0!</v>
      </c>
      <c r="L10" s="35">
        <v>0.0</v>
      </c>
      <c r="M10" s="35">
        <v>0.0</v>
      </c>
      <c r="N10" s="36" t="str">
        <f t="shared" si="8"/>
        <v>#DIV/0!</v>
      </c>
      <c r="O10" s="37">
        <v>0.0</v>
      </c>
      <c r="P10" s="39" t="str">
        <f t="shared" si="9"/>
        <v>#DIV/0!</v>
      </c>
      <c r="Q10" s="35">
        <v>0.0</v>
      </c>
      <c r="R10" s="35">
        <v>0.0</v>
      </c>
      <c r="S10" s="36" t="str">
        <f t="shared" si="10"/>
        <v>#DIV/0!</v>
      </c>
      <c r="T10" s="37">
        <v>0.0</v>
      </c>
      <c r="U10" s="40" t="str">
        <f t="shared" si="11"/>
        <v>#DIV/0!</v>
      </c>
      <c r="V10" s="35">
        <v>0.0</v>
      </c>
      <c r="W10" s="35">
        <v>0.0</v>
      </c>
      <c r="X10" s="36" t="str">
        <f t="shared" si="12"/>
        <v>#DIV/0!</v>
      </c>
      <c r="Y10" s="41">
        <v>0.0</v>
      </c>
      <c r="Z10" s="40" t="str">
        <f t="shared" si="13"/>
        <v>#DIV/0!</v>
      </c>
      <c r="AA10" s="35">
        <v>0.0</v>
      </c>
      <c r="AB10" s="35">
        <v>0.0</v>
      </c>
      <c r="AC10" s="36" t="str">
        <f t="shared" si="14"/>
        <v>#DIV/0!</v>
      </c>
      <c r="AD10" s="41">
        <v>0.0</v>
      </c>
      <c r="AE10" s="40" t="str">
        <f t="shared" si="15"/>
        <v>#DIV/0!</v>
      </c>
    </row>
    <row r="11" ht="18.0" customHeight="1">
      <c r="A11" s="42">
        <v>43564.0</v>
      </c>
      <c r="B11" s="43">
        <f t="shared" ref="B11:C11" si="22">G11+L11+Q11+V11+AA11</f>
        <v>0</v>
      </c>
      <c r="C11" s="44">
        <f t="shared" si="22"/>
        <v>0</v>
      </c>
      <c r="D11" s="45" t="str">
        <f t="shared" si="3"/>
        <v>#DIV/0!</v>
      </c>
      <c r="E11" s="46">
        <f t="shared" si="4"/>
        <v>0</v>
      </c>
      <c r="F11" s="39" t="str">
        <f t="shared" si="5"/>
        <v>#DIV/0!</v>
      </c>
      <c r="G11" s="35">
        <v>0.0</v>
      </c>
      <c r="H11" s="35">
        <v>0.0</v>
      </c>
      <c r="I11" s="36" t="str">
        <f t="shared" si="6"/>
        <v>#DIV/0!</v>
      </c>
      <c r="J11" s="37">
        <v>0.0</v>
      </c>
      <c r="K11" s="38" t="str">
        <f t="shared" si="7"/>
        <v>#DIV/0!</v>
      </c>
      <c r="L11" s="35">
        <v>0.0</v>
      </c>
      <c r="M11" s="35">
        <v>0.0</v>
      </c>
      <c r="N11" s="36" t="str">
        <f t="shared" si="8"/>
        <v>#DIV/0!</v>
      </c>
      <c r="O11" s="37">
        <v>0.0</v>
      </c>
      <c r="P11" s="39" t="str">
        <f t="shared" si="9"/>
        <v>#DIV/0!</v>
      </c>
      <c r="Q11" s="35">
        <v>0.0</v>
      </c>
      <c r="R11" s="35">
        <v>0.0</v>
      </c>
      <c r="S11" s="36" t="str">
        <f t="shared" si="10"/>
        <v>#DIV/0!</v>
      </c>
      <c r="T11" s="37">
        <v>0.0</v>
      </c>
      <c r="U11" s="40" t="str">
        <f t="shared" si="11"/>
        <v>#DIV/0!</v>
      </c>
      <c r="V11" s="35">
        <v>0.0</v>
      </c>
      <c r="W11" s="35">
        <v>0.0</v>
      </c>
      <c r="X11" s="36" t="str">
        <f t="shared" si="12"/>
        <v>#DIV/0!</v>
      </c>
      <c r="Y11" s="41">
        <v>0.0</v>
      </c>
      <c r="Z11" s="40" t="str">
        <f t="shared" si="13"/>
        <v>#DIV/0!</v>
      </c>
      <c r="AA11" s="35">
        <v>0.0</v>
      </c>
      <c r="AB11" s="35">
        <v>0.0</v>
      </c>
      <c r="AC11" s="36" t="str">
        <f t="shared" si="14"/>
        <v>#DIV/0!</v>
      </c>
      <c r="AD11" s="41">
        <v>0.0</v>
      </c>
      <c r="AE11" s="40" t="str">
        <f t="shared" si="15"/>
        <v>#DIV/0!</v>
      </c>
    </row>
    <row r="12" ht="18.0" customHeight="1">
      <c r="A12" s="42">
        <v>43565.0</v>
      </c>
      <c r="B12" s="43">
        <f t="shared" ref="B12:C12" si="23">G12+L12+Q12+V12+AA12</f>
        <v>0</v>
      </c>
      <c r="C12" s="44">
        <f t="shared" si="23"/>
        <v>0</v>
      </c>
      <c r="D12" s="45" t="str">
        <f t="shared" si="3"/>
        <v>#DIV/0!</v>
      </c>
      <c r="E12" s="46">
        <f t="shared" si="4"/>
        <v>0</v>
      </c>
      <c r="F12" s="39" t="str">
        <f t="shared" si="5"/>
        <v>#DIV/0!</v>
      </c>
      <c r="G12" s="35">
        <v>0.0</v>
      </c>
      <c r="H12" s="35">
        <v>0.0</v>
      </c>
      <c r="I12" s="36" t="str">
        <f t="shared" si="6"/>
        <v>#DIV/0!</v>
      </c>
      <c r="J12" s="37">
        <v>0.0</v>
      </c>
      <c r="K12" s="38" t="str">
        <f t="shared" si="7"/>
        <v>#DIV/0!</v>
      </c>
      <c r="L12" s="35">
        <v>0.0</v>
      </c>
      <c r="M12" s="35">
        <v>0.0</v>
      </c>
      <c r="N12" s="36" t="str">
        <f t="shared" si="8"/>
        <v>#DIV/0!</v>
      </c>
      <c r="O12" s="37">
        <v>0.0</v>
      </c>
      <c r="P12" s="39" t="str">
        <f t="shared" si="9"/>
        <v>#DIV/0!</v>
      </c>
      <c r="Q12" s="35">
        <v>0.0</v>
      </c>
      <c r="R12" s="35">
        <v>0.0</v>
      </c>
      <c r="S12" s="36" t="str">
        <f t="shared" si="10"/>
        <v>#DIV/0!</v>
      </c>
      <c r="T12" s="37">
        <v>0.0</v>
      </c>
      <c r="U12" s="40" t="str">
        <f t="shared" si="11"/>
        <v>#DIV/0!</v>
      </c>
      <c r="V12" s="35">
        <v>0.0</v>
      </c>
      <c r="W12" s="35">
        <v>0.0</v>
      </c>
      <c r="X12" s="36" t="str">
        <f t="shared" si="12"/>
        <v>#DIV/0!</v>
      </c>
      <c r="Y12" s="41">
        <v>0.0</v>
      </c>
      <c r="Z12" s="40" t="str">
        <f t="shared" si="13"/>
        <v>#DIV/0!</v>
      </c>
      <c r="AA12" s="35">
        <v>0.0</v>
      </c>
      <c r="AB12" s="35">
        <v>0.0</v>
      </c>
      <c r="AC12" s="36" t="str">
        <f t="shared" si="14"/>
        <v>#DIV/0!</v>
      </c>
      <c r="AD12" s="41">
        <v>0.0</v>
      </c>
      <c r="AE12" s="40" t="str">
        <f t="shared" si="15"/>
        <v>#DIV/0!</v>
      </c>
    </row>
    <row r="13" ht="18.0" customHeight="1">
      <c r="A13" s="42">
        <v>43566.0</v>
      </c>
      <c r="B13" s="43">
        <f t="shared" ref="B13:C13" si="24">G13+L13+Q13+V13+AA13</f>
        <v>0</v>
      </c>
      <c r="C13" s="44">
        <f t="shared" si="24"/>
        <v>0</v>
      </c>
      <c r="D13" s="45" t="str">
        <f t="shared" si="3"/>
        <v>#DIV/0!</v>
      </c>
      <c r="E13" s="46">
        <f t="shared" si="4"/>
        <v>0</v>
      </c>
      <c r="F13" s="39" t="str">
        <f t="shared" si="5"/>
        <v>#DIV/0!</v>
      </c>
      <c r="G13" s="35">
        <v>0.0</v>
      </c>
      <c r="H13" s="35">
        <v>0.0</v>
      </c>
      <c r="I13" s="36" t="str">
        <f t="shared" si="6"/>
        <v>#DIV/0!</v>
      </c>
      <c r="J13" s="37">
        <v>0.0</v>
      </c>
      <c r="K13" s="38" t="str">
        <f t="shared" si="7"/>
        <v>#DIV/0!</v>
      </c>
      <c r="L13" s="35">
        <v>0.0</v>
      </c>
      <c r="M13" s="35">
        <v>0.0</v>
      </c>
      <c r="N13" s="36" t="str">
        <f t="shared" si="8"/>
        <v>#DIV/0!</v>
      </c>
      <c r="O13" s="37">
        <v>0.0</v>
      </c>
      <c r="P13" s="39" t="str">
        <f t="shared" si="9"/>
        <v>#DIV/0!</v>
      </c>
      <c r="Q13" s="35">
        <v>0.0</v>
      </c>
      <c r="R13" s="35">
        <v>0.0</v>
      </c>
      <c r="S13" s="36" t="str">
        <f t="shared" si="10"/>
        <v>#DIV/0!</v>
      </c>
      <c r="T13" s="37">
        <v>0.0</v>
      </c>
      <c r="U13" s="40" t="str">
        <f t="shared" si="11"/>
        <v>#DIV/0!</v>
      </c>
      <c r="V13" s="35">
        <v>0.0</v>
      </c>
      <c r="W13" s="35">
        <v>0.0</v>
      </c>
      <c r="X13" s="36" t="str">
        <f t="shared" si="12"/>
        <v>#DIV/0!</v>
      </c>
      <c r="Y13" s="41">
        <v>0.0</v>
      </c>
      <c r="Z13" s="40" t="str">
        <f t="shared" si="13"/>
        <v>#DIV/0!</v>
      </c>
      <c r="AA13" s="35">
        <v>0.0</v>
      </c>
      <c r="AB13" s="35">
        <v>0.0</v>
      </c>
      <c r="AC13" s="36" t="str">
        <f t="shared" si="14"/>
        <v>#DIV/0!</v>
      </c>
      <c r="AD13" s="41">
        <v>0.0</v>
      </c>
      <c r="AE13" s="40" t="str">
        <f t="shared" si="15"/>
        <v>#DIV/0!</v>
      </c>
    </row>
    <row r="14" ht="18.0" customHeight="1">
      <c r="A14" s="42">
        <v>43567.0</v>
      </c>
      <c r="B14" s="43">
        <f t="shared" ref="B14:C14" si="25">G14+L14+Q14+V14+AA14</f>
        <v>0</v>
      </c>
      <c r="C14" s="44">
        <f t="shared" si="25"/>
        <v>0</v>
      </c>
      <c r="D14" s="45" t="str">
        <f t="shared" si="3"/>
        <v>#DIV/0!</v>
      </c>
      <c r="E14" s="46">
        <f t="shared" si="4"/>
        <v>0</v>
      </c>
      <c r="F14" s="39" t="str">
        <f t="shared" si="5"/>
        <v>#DIV/0!</v>
      </c>
      <c r="G14" s="35">
        <v>0.0</v>
      </c>
      <c r="H14" s="35">
        <v>0.0</v>
      </c>
      <c r="I14" s="36" t="str">
        <f t="shared" si="6"/>
        <v>#DIV/0!</v>
      </c>
      <c r="J14" s="37">
        <v>0.0</v>
      </c>
      <c r="K14" s="38" t="str">
        <f t="shared" si="7"/>
        <v>#DIV/0!</v>
      </c>
      <c r="L14" s="35">
        <v>0.0</v>
      </c>
      <c r="M14" s="35">
        <v>0.0</v>
      </c>
      <c r="N14" s="36" t="str">
        <f t="shared" si="8"/>
        <v>#DIV/0!</v>
      </c>
      <c r="O14" s="37">
        <v>0.0</v>
      </c>
      <c r="P14" s="39" t="str">
        <f t="shared" si="9"/>
        <v>#DIV/0!</v>
      </c>
      <c r="Q14" s="35">
        <v>0.0</v>
      </c>
      <c r="R14" s="35">
        <v>0.0</v>
      </c>
      <c r="S14" s="36" t="str">
        <f t="shared" si="10"/>
        <v>#DIV/0!</v>
      </c>
      <c r="T14" s="37">
        <v>0.0</v>
      </c>
      <c r="U14" s="40" t="str">
        <f t="shared" si="11"/>
        <v>#DIV/0!</v>
      </c>
      <c r="V14" s="35">
        <v>0.0</v>
      </c>
      <c r="W14" s="35">
        <v>0.0</v>
      </c>
      <c r="X14" s="36" t="str">
        <f t="shared" si="12"/>
        <v>#DIV/0!</v>
      </c>
      <c r="Y14" s="41">
        <v>0.0</v>
      </c>
      <c r="Z14" s="40" t="str">
        <f t="shared" si="13"/>
        <v>#DIV/0!</v>
      </c>
      <c r="AA14" s="35">
        <v>0.0</v>
      </c>
      <c r="AB14" s="35">
        <v>0.0</v>
      </c>
      <c r="AC14" s="36" t="str">
        <f t="shared" si="14"/>
        <v>#DIV/0!</v>
      </c>
      <c r="AD14" s="41">
        <v>0.0</v>
      </c>
      <c r="AE14" s="40" t="str">
        <f t="shared" si="15"/>
        <v>#DIV/0!</v>
      </c>
    </row>
    <row r="15" ht="18.0" customHeight="1">
      <c r="A15" s="42">
        <v>43568.0</v>
      </c>
      <c r="B15" s="43">
        <f t="shared" ref="B15:C15" si="26">G15+L15+Q15+V15+AA15</f>
        <v>0</v>
      </c>
      <c r="C15" s="44">
        <f t="shared" si="26"/>
        <v>0</v>
      </c>
      <c r="D15" s="45" t="str">
        <f t="shared" si="3"/>
        <v>#DIV/0!</v>
      </c>
      <c r="E15" s="46">
        <f t="shared" si="4"/>
        <v>0</v>
      </c>
      <c r="F15" s="39" t="str">
        <f t="shared" si="5"/>
        <v>#DIV/0!</v>
      </c>
      <c r="G15" s="35">
        <v>0.0</v>
      </c>
      <c r="H15" s="35">
        <v>0.0</v>
      </c>
      <c r="I15" s="36" t="str">
        <f t="shared" si="6"/>
        <v>#DIV/0!</v>
      </c>
      <c r="J15" s="37">
        <v>0.0</v>
      </c>
      <c r="K15" s="38" t="str">
        <f t="shared" si="7"/>
        <v>#DIV/0!</v>
      </c>
      <c r="L15" s="35">
        <v>0.0</v>
      </c>
      <c r="M15" s="35">
        <v>0.0</v>
      </c>
      <c r="N15" s="36" t="str">
        <f t="shared" si="8"/>
        <v>#DIV/0!</v>
      </c>
      <c r="O15" s="37">
        <v>0.0</v>
      </c>
      <c r="P15" s="39" t="str">
        <f t="shared" si="9"/>
        <v>#DIV/0!</v>
      </c>
      <c r="Q15" s="35">
        <v>0.0</v>
      </c>
      <c r="R15" s="35">
        <v>0.0</v>
      </c>
      <c r="S15" s="36" t="str">
        <f t="shared" si="10"/>
        <v>#DIV/0!</v>
      </c>
      <c r="T15" s="37">
        <v>0.0</v>
      </c>
      <c r="U15" s="40" t="str">
        <f t="shared" si="11"/>
        <v>#DIV/0!</v>
      </c>
      <c r="V15" s="35">
        <v>0.0</v>
      </c>
      <c r="W15" s="35">
        <v>0.0</v>
      </c>
      <c r="X15" s="36" t="str">
        <f t="shared" si="12"/>
        <v>#DIV/0!</v>
      </c>
      <c r="Y15" s="41">
        <v>0.0</v>
      </c>
      <c r="Z15" s="40" t="str">
        <f t="shared" si="13"/>
        <v>#DIV/0!</v>
      </c>
      <c r="AA15" s="35">
        <v>0.0</v>
      </c>
      <c r="AB15" s="35">
        <v>0.0</v>
      </c>
      <c r="AC15" s="36" t="str">
        <f t="shared" si="14"/>
        <v>#DIV/0!</v>
      </c>
      <c r="AD15" s="41">
        <v>0.0</v>
      </c>
      <c r="AE15" s="40" t="str">
        <f t="shared" si="15"/>
        <v>#DIV/0!</v>
      </c>
    </row>
    <row r="16" ht="18.0" customHeight="1">
      <c r="A16" s="42">
        <v>43569.0</v>
      </c>
      <c r="B16" s="43">
        <f t="shared" ref="B16:C16" si="27">G16+L16+Q16+V16+AA16</f>
        <v>0</v>
      </c>
      <c r="C16" s="44">
        <f t="shared" si="27"/>
        <v>0</v>
      </c>
      <c r="D16" s="45" t="str">
        <f t="shared" si="3"/>
        <v>#DIV/0!</v>
      </c>
      <c r="E16" s="46">
        <f t="shared" si="4"/>
        <v>0</v>
      </c>
      <c r="F16" s="39" t="str">
        <f t="shared" si="5"/>
        <v>#DIV/0!</v>
      </c>
      <c r="G16" s="35">
        <v>0.0</v>
      </c>
      <c r="H16" s="35">
        <v>0.0</v>
      </c>
      <c r="I16" s="36" t="str">
        <f t="shared" si="6"/>
        <v>#DIV/0!</v>
      </c>
      <c r="J16" s="37">
        <v>0.0</v>
      </c>
      <c r="K16" s="38" t="str">
        <f t="shared" si="7"/>
        <v>#DIV/0!</v>
      </c>
      <c r="L16" s="35">
        <v>0.0</v>
      </c>
      <c r="M16" s="35">
        <v>0.0</v>
      </c>
      <c r="N16" s="36" t="str">
        <f t="shared" si="8"/>
        <v>#DIV/0!</v>
      </c>
      <c r="O16" s="37">
        <v>0.0</v>
      </c>
      <c r="P16" s="39" t="str">
        <f t="shared" si="9"/>
        <v>#DIV/0!</v>
      </c>
      <c r="Q16" s="35">
        <v>0.0</v>
      </c>
      <c r="R16" s="35">
        <v>0.0</v>
      </c>
      <c r="S16" s="36" t="str">
        <f t="shared" si="10"/>
        <v>#DIV/0!</v>
      </c>
      <c r="T16" s="37">
        <v>0.0</v>
      </c>
      <c r="U16" s="40" t="str">
        <f t="shared" si="11"/>
        <v>#DIV/0!</v>
      </c>
      <c r="V16" s="35">
        <v>0.0</v>
      </c>
      <c r="W16" s="35">
        <v>0.0</v>
      </c>
      <c r="X16" s="36" t="str">
        <f t="shared" si="12"/>
        <v>#DIV/0!</v>
      </c>
      <c r="Y16" s="41">
        <v>0.0</v>
      </c>
      <c r="Z16" s="40" t="str">
        <f t="shared" si="13"/>
        <v>#DIV/0!</v>
      </c>
      <c r="AA16" s="35">
        <v>0.0</v>
      </c>
      <c r="AB16" s="35">
        <v>0.0</v>
      </c>
      <c r="AC16" s="36" t="str">
        <f t="shared" si="14"/>
        <v>#DIV/0!</v>
      </c>
      <c r="AD16" s="41">
        <v>0.0</v>
      </c>
      <c r="AE16" s="40" t="str">
        <f t="shared" si="15"/>
        <v>#DIV/0!</v>
      </c>
    </row>
    <row r="17" ht="18.0" customHeight="1">
      <c r="A17" s="42">
        <v>43570.0</v>
      </c>
      <c r="B17" s="43">
        <f t="shared" ref="B17:C17" si="28">G17+L17+Q17+V17+AA17</f>
        <v>0</v>
      </c>
      <c r="C17" s="44">
        <f t="shared" si="28"/>
        <v>0</v>
      </c>
      <c r="D17" s="45" t="str">
        <f t="shared" si="3"/>
        <v>#DIV/0!</v>
      </c>
      <c r="E17" s="46">
        <f t="shared" si="4"/>
        <v>0</v>
      </c>
      <c r="F17" s="39" t="str">
        <f t="shared" si="5"/>
        <v>#DIV/0!</v>
      </c>
      <c r="G17" s="35">
        <v>0.0</v>
      </c>
      <c r="H17" s="35">
        <v>0.0</v>
      </c>
      <c r="I17" s="36" t="str">
        <f t="shared" si="6"/>
        <v>#DIV/0!</v>
      </c>
      <c r="J17" s="37">
        <v>0.0</v>
      </c>
      <c r="K17" s="38" t="str">
        <f t="shared" si="7"/>
        <v>#DIV/0!</v>
      </c>
      <c r="L17" s="35">
        <v>0.0</v>
      </c>
      <c r="M17" s="35">
        <v>0.0</v>
      </c>
      <c r="N17" s="36" t="str">
        <f t="shared" si="8"/>
        <v>#DIV/0!</v>
      </c>
      <c r="O17" s="37">
        <v>0.0</v>
      </c>
      <c r="P17" s="39" t="str">
        <f t="shared" si="9"/>
        <v>#DIV/0!</v>
      </c>
      <c r="Q17" s="35">
        <v>0.0</v>
      </c>
      <c r="R17" s="35">
        <v>0.0</v>
      </c>
      <c r="S17" s="36" t="str">
        <f t="shared" si="10"/>
        <v>#DIV/0!</v>
      </c>
      <c r="T17" s="37">
        <v>0.0</v>
      </c>
      <c r="U17" s="40" t="str">
        <f t="shared" si="11"/>
        <v>#DIV/0!</v>
      </c>
      <c r="V17" s="35">
        <v>0.0</v>
      </c>
      <c r="W17" s="35">
        <v>0.0</v>
      </c>
      <c r="X17" s="36" t="str">
        <f t="shared" si="12"/>
        <v>#DIV/0!</v>
      </c>
      <c r="Y17" s="41">
        <v>0.0</v>
      </c>
      <c r="Z17" s="40" t="str">
        <f t="shared" si="13"/>
        <v>#DIV/0!</v>
      </c>
      <c r="AA17" s="35">
        <v>0.0</v>
      </c>
      <c r="AB17" s="35">
        <v>0.0</v>
      </c>
      <c r="AC17" s="36" t="str">
        <f t="shared" si="14"/>
        <v>#DIV/0!</v>
      </c>
      <c r="AD17" s="41">
        <v>0.0</v>
      </c>
      <c r="AE17" s="40" t="str">
        <f t="shared" si="15"/>
        <v>#DIV/0!</v>
      </c>
    </row>
    <row r="18" ht="18.0" customHeight="1">
      <c r="A18" s="42">
        <v>43571.0</v>
      </c>
      <c r="B18" s="43">
        <f t="shared" ref="B18:C18" si="29">G18+L18+Q18+V18+AA18</f>
        <v>0</v>
      </c>
      <c r="C18" s="44">
        <f t="shared" si="29"/>
        <v>0</v>
      </c>
      <c r="D18" s="45" t="str">
        <f t="shared" si="3"/>
        <v>#DIV/0!</v>
      </c>
      <c r="E18" s="46">
        <f t="shared" si="4"/>
        <v>0</v>
      </c>
      <c r="F18" s="39" t="str">
        <f t="shared" si="5"/>
        <v>#DIV/0!</v>
      </c>
      <c r="G18" s="35">
        <v>0.0</v>
      </c>
      <c r="H18" s="35">
        <v>0.0</v>
      </c>
      <c r="I18" s="36" t="str">
        <f t="shared" si="6"/>
        <v>#DIV/0!</v>
      </c>
      <c r="J18" s="37">
        <v>0.0</v>
      </c>
      <c r="K18" s="38" t="str">
        <f t="shared" si="7"/>
        <v>#DIV/0!</v>
      </c>
      <c r="L18" s="35">
        <v>0.0</v>
      </c>
      <c r="M18" s="35">
        <v>0.0</v>
      </c>
      <c r="N18" s="36" t="str">
        <f t="shared" si="8"/>
        <v>#DIV/0!</v>
      </c>
      <c r="O18" s="37">
        <v>0.0</v>
      </c>
      <c r="P18" s="39" t="str">
        <f t="shared" si="9"/>
        <v>#DIV/0!</v>
      </c>
      <c r="Q18" s="35">
        <v>0.0</v>
      </c>
      <c r="R18" s="35">
        <v>0.0</v>
      </c>
      <c r="S18" s="36" t="str">
        <f t="shared" si="10"/>
        <v>#DIV/0!</v>
      </c>
      <c r="T18" s="37">
        <v>0.0</v>
      </c>
      <c r="U18" s="40" t="str">
        <f t="shared" si="11"/>
        <v>#DIV/0!</v>
      </c>
      <c r="V18" s="35">
        <v>0.0</v>
      </c>
      <c r="W18" s="35">
        <v>0.0</v>
      </c>
      <c r="X18" s="36" t="str">
        <f t="shared" si="12"/>
        <v>#DIV/0!</v>
      </c>
      <c r="Y18" s="41">
        <v>0.0</v>
      </c>
      <c r="Z18" s="40" t="str">
        <f t="shared" si="13"/>
        <v>#DIV/0!</v>
      </c>
      <c r="AA18" s="35">
        <v>0.0</v>
      </c>
      <c r="AB18" s="35">
        <v>0.0</v>
      </c>
      <c r="AC18" s="36" t="str">
        <f t="shared" si="14"/>
        <v>#DIV/0!</v>
      </c>
      <c r="AD18" s="41">
        <v>0.0</v>
      </c>
      <c r="AE18" s="40" t="str">
        <f t="shared" si="15"/>
        <v>#DIV/0!</v>
      </c>
    </row>
    <row r="19" ht="18.0" customHeight="1">
      <c r="A19" s="42">
        <v>43572.0</v>
      </c>
      <c r="B19" s="43">
        <f t="shared" ref="B19:C19" si="30">G19+L19+Q19+V19+AA19</f>
        <v>0</v>
      </c>
      <c r="C19" s="44">
        <f t="shared" si="30"/>
        <v>0</v>
      </c>
      <c r="D19" s="45" t="str">
        <f t="shared" si="3"/>
        <v>#DIV/0!</v>
      </c>
      <c r="E19" s="46">
        <f t="shared" si="4"/>
        <v>0</v>
      </c>
      <c r="F19" s="39" t="str">
        <f t="shared" si="5"/>
        <v>#DIV/0!</v>
      </c>
      <c r="G19" s="35">
        <v>0.0</v>
      </c>
      <c r="H19" s="35">
        <v>0.0</v>
      </c>
      <c r="I19" s="36" t="str">
        <f t="shared" si="6"/>
        <v>#DIV/0!</v>
      </c>
      <c r="J19" s="37">
        <v>0.0</v>
      </c>
      <c r="K19" s="38" t="str">
        <f t="shared" si="7"/>
        <v>#DIV/0!</v>
      </c>
      <c r="L19" s="35">
        <v>0.0</v>
      </c>
      <c r="M19" s="35">
        <v>0.0</v>
      </c>
      <c r="N19" s="36" t="str">
        <f t="shared" si="8"/>
        <v>#DIV/0!</v>
      </c>
      <c r="O19" s="37">
        <v>0.0</v>
      </c>
      <c r="P19" s="39" t="str">
        <f t="shared" si="9"/>
        <v>#DIV/0!</v>
      </c>
      <c r="Q19" s="35">
        <v>0.0</v>
      </c>
      <c r="R19" s="35">
        <v>0.0</v>
      </c>
      <c r="S19" s="36" t="str">
        <f t="shared" si="10"/>
        <v>#DIV/0!</v>
      </c>
      <c r="T19" s="37">
        <v>0.0</v>
      </c>
      <c r="U19" s="40" t="str">
        <f t="shared" si="11"/>
        <v>#DIV/0!</v>
      </c>
      <c r="V19" s="35">
        <v>0.0</v>
      </c>
      <c r="W19" s="35">
        <v>0.0</v>
      </c>
      <c r="X19" s="36" t="str">
        <f t="shared" si="12"/>
        <v>#DIV/0!</v>
      </c>
      <c r="Y19" s="41">
        <v>0.0</v>
      </c>
      <c r="Z19" s="40" t="str">
        <f t="shared" si="13"/>
        <v>#DIV/0!</v>
      </c>
      <c r="AA19" s="35">
        <v>0.0</v>
      </c>
      <c r="AB19" s="35">
        <v>0.0</v>
      </c>
      <c r="AC19" s="36" t="str">
        <f t="shared" si="14"/>
        <v>#DIV/0!</v>
      </c>
      <c r="AD19" s="41">
        <v>0.0</v>
      </c>
      <c r="AE19" s="40" t="str">
        <f t="shared" si="15"/>
        <v>#DIV/0!</v>
      </c>
    </row>
    <row r="20" ht="18.0" customHeight="1">
      <c r="A20" s="42">
        <v>43573.0</v>
      </c>
      <c r="B20" s="43">
        <f t="shared" ref="B20:C20" si="31">G20+L20+Q20+V20+AA20</f>
        <v>0</v>
      </c>
      <c r="C20" s="44">
        <f t="shared" si="31"/>
        <v>0</v>
      </c>
      <c r="D20" s="45" t="str">
        <f t="shared" si="3"/>
        <v>#DIV/0!</v>
      </c>
      <c r="E20" s="46">
        <f t="shared" si="4"/>
        <v>0</v>
      </c>
      <c r="F20" s="39" t="str">
        <f t="shared" si="5"/>
        <v>#DIV/0!</v>
      </c>
      <c r="G20" s="35">
        <v>0.0</v>
      </c>
      <c r="H20" s="35">
        <v>0.0</v>
      </c>
      <c r="I20" s="36" t="str">
        <f t="shared" si="6"/>
        <v>#DIV/0!</v>
      </c>
      <c r="J20" s="37">
        <v>0.0</v>
      </c>
      <c r="K20" s="38" t="str">
        <f t="shared" si="7"/>
        <v>#DIV/0!</v>
      </c>
      <c r="L20" s="35">
        <v>0.0</v>
      </c>
      <c r="M20" s="35">
        <v>0.0</v>
      </c>
      <c r="N20" s="36" t="str">
        <f t="shared" si="8"/>
        <v>#DIV/0!</v>
      </c>
      <c r="O20" s="37">
        <v>0.0</v>
      </c>
      <c r="P20" s="39" t="str">
        <f t="shared" si="9"/>
        <v>#DIV/0!</v>
      </c>
      <c r="Q20" s="35">
        <v>0.0</v>
      </c>
      <c r="R20" s="35">
        <v>0.0</v>
      </c>
      <c r="S20" s="36" t="str">
        <f t="shared" si="10"/>
        <v>#DIV/0!</v>
      </c>
      <c r="T20" s="37">
        <v>0.0</v>
      </c>
      <c r="U20" s="40" t="str">
        <f t="shared" si="11"/>
        <v>#DIV/0!</v>
      </c>
      <c r="V20" s="35">
        <v>0.0</v>
      </c>
      <c r="W20" s="35">
        <v>0.0</v>
      </c>
      <c r="X20" s="36" t="str">
        <f t="shared" si="12"/>
        <v>#DIV/0!</v>
      </c>
      <c r="Y20" s="41">
        <v>0.0</v>
      </c>
      <c r="Z20" s="40" t="str">
        <f t="shared" si="13"/>
        <v>#DIV/0!</v>
      </c>
      <c r="AA20" s="35">
        <v>0.0</v>
      </c>
      <c r="AB20" s="35">
        <v>0.0</v>
      </c>
      <c r="AC20" s="36" t="str">
        <f t="shared" si="14"/>
        <v>#DIV/0!</v>
      </c>
      <c r="AD20" s="41">
        <v>0.0</v>
      </c>
      <c r="AE20" s="40" t="str">
        <f t="shared" si="15"/>
        <v>#DIV/0!</v>
      </c>
    </row>
    <row r="21" ht="18.0" customHeight="1">
      <c r="A21" s="42">
        <v>43574.0</v>
      </c>
      <c r="B21" s="43">
        <f t="shared" ref="B21:C21" si="32">G21+L21+Q21+V21+AA21</f>
        <v>0</v>
      </c>
      <c r="C21" s="44">
        <f t="shared" si="32"/>
        <v>0</v>
      </c>
      <c r="D21" s="36" t="str">
        <f t="shared" si="3"/>
        <v>#DIV/0!</v>
      </c>
      <c r="E21" s="46">
        <f t="shared" si="4"/>
        <v>0</v>
      </c>
      <c r="F21" s="39" t="str">
        <f t="shared" si="5"/>
        <v>#DIV/0!</v>
      </c>
      <c r="G21" s="35">
        <v>0.0</v>
      </c>
      <c r="H21" s="35">
        <v>0.0</v>
      </c>
      <c r="I21" s="36" t="str">
        <f t="shared" si="6"/>
        <v>#DIV/0!</v>
      </c>
      <c r="J21" s="37">
        <v>0.0</v>
      </c>
      <c r="K21" s="38" t="str">
        <f t="shared" si="7"/>
        <v>#DIV/0!</v>
      </c>
      <c r="L21" s="35">
        <v>0.0</v>
      </c>
      <c r="M21" s="35">
        <v>0.0</v>
      </c>
      <c r="N21" s="36" t="str">
        <f t="shared" si="8"/>
        <v>#DIV/0!</v>
      </c>
      <c r="O21" s="37">
        <v>0.0</v>
      </c>
      <c r="P21" s="39" t="str">
        <f t="shared" si="9"/>
        <v>#DIV/0!</v>
      </c>
      <c r="Q21" s="35">
        <v>0.0</v>
      </c>
      <c r="R21" s="35">
        <v>0.0</v>
      </c>
      <c r="S21" s="36" t="str">
        <f t="shared" si="10"/>
        <v>#DIV/0!</v>
      </c>
      <c r="T21" s="37">
        <v>0.0</v>
      </c>
      <c r="U21" s="40" t="str">
        <f t="shared" si="11"/>
        <v>#DIV/0!</v>
      </c>
      <c r="V21" s="35">
        <v>0.0</v>
      </c>
      <c r="W21" s="35">
        <v>0.0</v>
      </c>
      <c r="X21" s="36" t="str">
        <f t="shared" si="12"/>
        <v>#DIV/0!</v>
      </c>
      <c r="Y21" s="41">
        <v>0.0</v>
      </c>
      <c r="Z21" s="40" t="str">
        <f t="shared" si="13"/>
        <v>#DIV/0!</v>
      </c>
      <c r="AA21" s="35">
        <v>0.0</v>
      </c>
      <c r="AB21" s="35">
        <v>0.0</v>
      </c>
      <c r="AC21" s="36" t="str">
        <f t="shared" si="14"/>
        <v>#DIV/0!</v>
      </c>
      <c r="AD21" s="41">
        <v>0.0</v>
      </c>
      <c r="AE21" s="40" t="str">
        <f t="shared" si="15"/>
        <v>#DIV/0!</v>
      </c>
    </row>
    <row r="22" ht="18.0" customHeight="1">
      <c r="A22" s="42">
        <v>43575.0</v>
      </c>
      <c r="B22" s="43">
        <f t="shared" ref="B22:C22" si="33">G22+L22+Q22+V22+AA22</f>
        <v>0</v>
      </c>
      <c r="C22" s="44">
        <f t="shared" si="33"/>
        <v>0</v>
      </c>
      <c r="D22" s="36" t="str">
        <f t="shared" si="3"/>
        <v>#DIV/0!</v>
      </c>
      <c r="E22" s="46">
        <f t="shared" si="4"/>
        <v>0</v>
      </c>
      <c r="F22" s="39" t="str">
        <f t="shared" si="5"/>
        <v>#DIV/0!</v>
      </c>
      <c r="G22" s="35">
        <v>0.0</v>
      </c>
      <c r="H22" s="35">
        <v>0.0</v>
      </c>
      <c r="I22" s="36" t="str">
        <f t="shared" si="6"/>
        <v>#DIV/0!</v>
      </c>
      <c r="J22" s="37">
        <v>0.0</v>
      </c>
      <c r="K22" s="38" t="str">
        <f t="shared" si="7"/>
        <v>#DIV/0!</v>
      </c>
      <c r="L22" s="35">
        <v>0.0</v>
      </c>
      <c r="M22" s="35">
        <v>0.0</v>
      </c>
      <c r="N22" s="36" t="str">
        <f t="shared" si="8"/>
        <v>#DIV/0!</v>
      </c>
      <c r="O22" s="37">
        <v>0.0</v>
      </c>
      <c r="P22" s="39" t="str">
        <f t="shared" si="9"/>
        <v>#DIV/0!</v>
      </c>
      <c r="Q22" s="35">
        <v>0.0</v>
      </c>
      <c r="R22" s="35">
        <v>0.0</v>
      </c>
      <c r="S22" s="36" t="str">
        <f t="shared" si="10"/>
        <v>#DIV/0!</v>
      </c>
      <c r="T22" s="37">
        <v>0.0</v>
      </c>
      <c r="U22" s="40" t="str">
        <f t="shared" si="11"/>
        <v>#DIV/0!</v>
      </c>
      <c r="V22" s="35">
        <v>0.0</v>
      </c>
      <c r="W22" s="35">
        <v>0.0</v>
      </c>
      <c r="X22" s="36" t="str">
        <f t="shared" si="12"/>
        <v>#DIV/0!</v>
      </c>
      <c r="Y22" s="41">
        <v>0.0</v>
      </c>
      <c r="Z22" s="40" t="str">
        <f t="shared" si="13"/>
        <v>#DIV/0!</v>
      </c>
      <c r="AA22" s="35">
        <v>0.0</v>
      </c>
      <c r="AB22" s="35">
        <v>0.0</v>
      </c>
      <c r="AC22" s="36" t="str">
        <f t="shared" si="14"/>
        <v>#DIV/0!</v>
      </c>
      <c r="AD22" s="41">
        <v>0.0</v>
      </c>
      <c r="AE22" s="40" t="str">
        <f t="shared" si="15"/>
        <v>#DIV/0!</v>
      </c>
    </row>
    <row r="23" ht="18.0" customHeight="1">
      <c r="A23" s="42">
        <v>43576.0</v>
      </c>
      <c r="B23" s="43">
        <f t="shared" ref="B23:C23" si="34">G23+L23+Q23+V23+AA23</f>
        <v>0</v>
      </c>
      <c r="C23" s="44">
        <f t="shared" si="34"/>
        <v>0</v>
      </c>
      <c r="D23" s="36" t="str">
        <f t="shared" si="3"/>
        <v>#DIV/0!</v>
      </c>
      <c r="E23" s="46">
        <f t="shared" si="4"/>
        <v>0</v>
      </c>
      <c r="F23" s="39" t="str">
        <f t="shared" si="5"/>
        <v>#DIV/0!</v>
      </c>
      <c r="G23" s="35">
        <v>0.0</v>
      </c>
      <c r="H23" s="35">
        <v>0.0</v>
      </c>
      <c r="I23" s="36" t="str">
        <f t="shared" si="6"/>
        <v>#DIV/0!</v>
      </c>
      <c r="J23" s="37">
        <v>0.0</v>
      </c>
      <c r="K23" s="38" t="str">
        <f t="shared" si="7"/>
        <v>#DIV/0!</v>
      </c>
      <c r="L23" s="35">
        <v>0.0</v>
      </c>
      <c r="M23" s="35">
        <v>0.0</v>
      </c>
      <c r="N23" s="36" t="str">
        <f t="shared" si="8"/>
        <v>#DIV/0!</v>
      </c>
      <c r="O23" s="37">
        <v>0.0</v>
      </c>
      <c r="P23" s="39" t="str">
        <f t="shared" si="9"/>
        <v>#DIV/0!</v>
      </c>
      <c r="Q23" s="35">
        <v>0.0</v>
      </c>
      <c r="R23" s="35">
        <v>0.0</v>
      </c>
      <c r="S23" s="36" t="str">
        <f t="shared" si="10"/>
        <v>#DIV/0!</v>
      </c>
      <c r="T23" s="37">
        <v>0.0</v>
      </c>
      <c r="U23" s="40" t="str">
        <f t="shared" si="11"/>
        <v>#DIV/0!</v>
      </c>
      <c r="V23" s="35">
        <v>0.0</v>
      </c>
      <c r="W23" s="35">
        <v>0.0</v>
      </c>
      <c r="X23" s="36" t="str">
        <f t="shared" si="12"/>
        <v>#DIV/0!</v>
      </c>
      <c r="Y23" s="41">
        <v>0.0</v>
      </c>
      <c r="Z23" s="40" t="str">
        <f t="shared" si="13"/>
        <v>#DIV/0!</v>
      </c>
      <c r="AA23" s="35">
        <v>0.0</v>
      </c>
      <c r="AB23" s="35">
        <v>0.0</v>
      </c>
      <c r="AC23" s="36" t="str">
        <f t="shared" si="14"/>
        <v>#DIV/0!</v>
      </c>
      <c r="AD23" s="41">
        <v>0.0</v>
      </c>
      <c r="AE23" s="40" t="str">
        <f t="shared" si="15"/>
        <v>#DIV/0!</v>
      </c>
    </row>
    <row r="24" ht="18.0" customHeight="1">
      <c r="A24" s="42">
        <v>43577.0</v>
      </c>
      <c r="B24" s="43">
        <f t="shared" ref="B24:C24" si="35">G24+L24+Q24+V24+AA24</f>
        <v>0</v>
      </c>
      <c r="C24" s="44">
        <f t="shared" si="35"/>
        <v>0</v>
      </c>
      <c r="D24" s="36" t="str">
        <f t="shared" si="3"/>
        <v>#DIV/0!</v>
      </c>
      <c r="E24" s="46">
        <f t="shared" si="4"/>
        <v>0</v>
      </c>
      <c r="F24" s="39" t="str">
        <f t="shared" si="5"/>
        <v>#DIV/0!</v>
      </c>
      <c r="G24" s="35">
        <v>0.0</v>
      </c>
      <c r="H24" s="35">
        <v>0.0</v>
      </c>
      <c r="I24" s="36" t="str">
        <f t="shared" si="6"/>
        <v>#DIV/0!</v>
      </c>
      <c r="J24" s="37">
        <v>0.0</v>
      </c>
      <c r="K24" s="38" t="str">
        <f t="shared" si="7"/>
        <v>#DIV/0!</v>
      </c>
      <c r="L24" s="35">
        <v>0.0</v>
      </c>
      <c r="M24" s="35">
        <v>0.0</v>
      </c>
      <c r="N24" s="36" t="str">
        <f t="shared" si="8"/>
        <v>#DIV/0!</v>
      </c>
      <c r="O24" s="37">
        <v>0.0</v>
      </c>
      <c r="P24" s="39" t="str">
        <f t="shared" si="9"/>
        <v>#DIV/0!</v>
      </c>
      <c r="Q24" s="35">
        <v>0.0</v>
      </c>
      <c r="R24" s="35">
        <v>0.0</v>
      </c>
      <c r="S24" s="36" t="str">
        <f t="shared" si="10"/>
        <v>#DIV/0!</v>
      </c>
      <c r="T24" s="37">
        <v>0.0</v>
      </c>
      <c r="U24" s="40" t="str">
        <f t="shared" si="11"/>
        <v>#DIV/0!</v>
      </c>
      <c r="V24" s="35">
        <v>0.0</v>
      </c>
      <c r="W24" s="35">
        <v>0.0</v>
      </c>
      <c r="X24" s="36" t="str">
        <f t="shared" si="12"/>
        <v>#DIV/0!</v>
      </c>
      <c r="Y24" s="41">
        <v>0.0</v>
      </c>
      <c r="Z24" s="40" t="str">
        <f t="shared" si="13"/>
        <v>#DIV/0!</v>
      </c>
      <c r="AA24" s="35">
        <v>0.0</v>
      </c>
      <c r="AB24" s="35">
        <v>0.0</v>
      </c>
      <c r="AC24" s="36" t="str">
        <f t="shared" si="14"/>
        <v>#DIV/0!</v>
      </c>
      <c r="AD24" s="41">
        <v>0.0</v>
      </c>
      <c r="AE24" s="40" t="str">
        <f t="shared" si="15"/>
        <v>#DIV/0!</v>
      </c>
    </row>
    <row r="25" ht="18.0" customHeight="1">
      <c r="A25" s="42">
        <v>43578.0</v>
      </c>
      <c r="B25" s="43">
        <f t="shared" ref="B25:C25" si="36">G25+L25+Q25+V25+AA25</f>
        <v>0</v>
      </c>
      <c r="C25" s="44">
        <f t="shared" si="36"/>
        <v>0</v>
      </c>
      <c r="D25" s="36" t="str">
        <f t="shared" si="3"/>
        <v>#DIV/0!</v>
      </c>
      <c r="E25" s="46">
        <f t="shared" si="4"/>
        <v>0</v>
      </c>
      <c r="F25" s="39" t="str">
        <f t="shared" si="5"/>
        <v>#DIV/0!</v>
      </c>
      <c r="G25" s="35">
        <v>0.0</v>
      </c>
      <c r="H25" s="35">
        <v>0.0</v>
      </c>
      <c r="I25" s="36" t="str">
        <f t="shared" si="6"/>
        <v>#DIV/0!</v>
      </c>
      <c r="J25" s="37">
        <v>0.0</v>
      </c>
      <c r="K25" s="38" t="str">
        <f t="shared" si="7"/>
        <v>#DIV/0!</v>
      </c>
      <c r="L25" s="35">
        <v>0.0</v>
      </c>
      <c r="M25" s="35">
        <v>0.0</v>
      </c>
      <c r="N25" s="36" t="str">
        <f t="shared" si="8"/>
        <v>#DIV/0!</v>
      </c>
      <c r="O25" s="37">
        <v>0.0</v>
      </c>
      <c r="P25" s="39" t="str">
        <f t="shared" si="9"/>
        <v>#DIV/0!</v>
      </c>
      <c r="Q25" s="35">
        <v>0.0</v>
      </c>
      <c r="R25" s="35">
        <v>0.0</v>
      </c>
      <c r="S25" s="36" t="str">
        <f t="shared" si="10"/>
        <v>#DIV/0!</v>
      </c>
      <c r="T25" s="37">
        <v>0.0</v>
      </c>
      <c r="U25" s="40" t="str">
        <f t="shared" si="11"/>
        <v>#DIV/0!</v>
      </c>
      <c r="V25" s="35">
        <v>0.0</v>
      </c>
      <c r="W25" s="35">
        <v>0.0</v>
      </c>
      <c r="X25" s="36" t="str">
        <f t="shared" si="12"/>
        <v>#DIV/0!</v>
      </c>
      <c r="Y25" s="41">
        <v>0.0</v>
      </c>
      <c r="Z25" s="40" t="str">
        <f t="shared" si="13"/>
        <v>#DIV/0!</v>
      </c>
      <c r="AA25" s="35">
        <v>0.0</v>
      </c>
      <c r="AB25" s="35">
        <v>0.0</v>
      </c>
      <c r="AC25" s="36" t="str">
        <f t="shared" si="14"/>
        <v>#DIV/0!</v>
      </c>
      <c r="AD25" s="41">
        <v>0.0</v>
      </c>
      <c r="AE25" s="40" t="str">
        <f t="shared" si="15"/>
        <v>#DIV/0!</v>
      </c>
    </row>
    <row r="26" ht="18.0" customHeight="1">
      <c r="A26" s="42">
        <v>43579.0</v>
      </c>
      <c r="B26" s="43">
        <f t="shared" ref="B26:C26" si="37">G26+L26+Q26+V26+AA26</f>
        <v>0</v>
      </c>
      <c r="C26" s="44">
        <f t="shared" si="37"/>
        <v>0</v>
      </c>
      <c r="D26" s="36" t="str">
        <f t="shared" si="3"/>
        <v>#DIV/0!</v>
      </c>
      <c r="E26" s="46">
        <f t="shared" si="4"/>
        <v>0</v>
      </c>
      <c r="F26" s="39" t="str">
        <f t="shared" si="5"/>
        <v>#DIV/0!</v>
      </c>
      <c r="G26" s="35">
        <v>0.0</v>
      </c>
      <c r="H26" s="35">
        <v>0.0</v>
      </c>
      <c r="I26" s="36" t="str">
        <f t="shared" si="6"/>
        <v>#DIV/0!</v>
      </c>
      <c r="J26" s="37">
        <v>0.0</v>
      </c>
      <c r="K26" s="38" t="str">
        <f t="shared" si="7"/>
        <v>#DIV/0!</v>
      </c>
      <c r="L26" s="35">
        <v>0.0</v>
      </c>
      <c r="M26" s="35">
        <v>0.0</v>
      </c>
      <c r="N26" s="36" t="str">
        <f t="shared" si="8"/>
        <v>#DIV/0!</v>
      </c>
      <c r="O26" s="37">
        <v>0.0</v>
      </c>
      <c r="P26" s="39" t="str">
        <f t="shared" si="9"/>
        <v>#DIV/0!</v>
      </c>
      <c r="Q26" s="35">
        <v>0.0</v>
      </c>
      <c r="R26" s="35">
        <v>0.0</v>
      </c>
      <c r="S26" s="36" t="str">
        <f t="shared" si="10"/>
        <v>#DIV/0!</v>
      </c>
      <c r="T26" s="37">
        <v>0.0</v>
      </c>
      <c r="U26" s="40" t="str">
        <f t="shared" si="11"/>
        <v>#DIV/0!</v>
      </c>
      <c r="V26" s="35">
        <v>0.0</v>
      </c>
      <c r="W26" s="35">
        <v>0.0</v>
      </c>
      <c r="X26" s="36" t="str">
        <f t="shared" si="12"/>
        <v>#DIV/0!</v>
      </c>
      <c r="Y26" s="41">
        <v>0.0</v>
      </c>
      <c r="Z26" s="40" t="str">
        <f t="shared" si="13"/>
        <v>#DIV/0!</v>
      </c>
      <c r="AA26" s="35">
        <v>0.0</v>
      </c>
      <c r="AB26" s="35">
        <v>0.0</v>
      </c>
      <c r="AC26" s="36" t="str">
        <f t="shared" si="14"/>
        <v>#DIV/0!</v>
      </c>
      <c r="AD26" s="41">
        <v>0.0</v>
      </c>
      <c r="AE26" s="40" t="str">
        <f t="shared" si="15"/>
        <v>#DIV/0!</v>
      </c>
    </row>
    <row r="27" ht="18.0" customHeight="1">
      <c r="A27" s="42">
        <v>43580.0</v>
      </c>
      <c r="B27" s="43">
        <f t="shared" ref="B27:C27" si="38">G27+L27+Q27+V27+AA27</f>
        <v>0</v>
      </c>
      <c r="C27" s="44">
        <f t="shared" si="38"/>
        <v>0</v>
      </c>
      <c r="D27" s="36" t="str">
        <f t="shared" si="3"/>
        <v>#DIV/0!</v>
      </c>
      <c r="E27" s="46">
        <f t="shared" si="4"/>
        <v>0</v>
      </c>
      <c r="F27" s="39" t="str">
        <f t="shared" si="5"/>
        <v>#DIV/0!</v>
      </c>
      <c r="G27" s="35">
        <v>0.0</v>
      </c>
      <c r="H27" s="35">
        <v>0.0</v>
      </c>
      <c r="I27" s="36" t="str">
        <f t="shared" si="6"/>
        <v>#DIV/0!</v>
      </c>
      <c r="J27" s="37">
        <v>0.0</v>
      </c>
      <c r="K27" s="38" t="str">
        <f t="shared" si="7"/>
        <v>#DIV/0!</v>
      </c>
      <c r="L27" s="35">
        <v>0.0</v>
      </c>
      <c r="M27" s="35">
        <v>0.0</v>
      </c>
      <c r="N27" s="36" t="str">
        <f t="shared" si="8"/>
        <v>#DIV/0!</v>
      </c>
      <c r="O27" s="37">
        <v>0.0</v>
      </c>
      <c r="P27" s="39" t="str">
        <f t="shared" si="9"/>
        <v>#DIV/0!</v>
      </c>
      <c r="Q27" s="35">
        <v>0.0</v>
      </c>
      <c r="R27" s="35">
        <v>0.0</v>
      </c>
      <c r="S27" s="36" t="str">
        <f t="shared" si="10"/>
        <v>#DIV/0!</v>
      </c>
      <c r="T27" s="37">
        <v>0.0</v>
      </c>
      <c r="U27" s="40" t="str">
        <f t="shared" si="11"/>
        <v>#DIV/0!</v>
      </c>
      <c r="V27" s="35">
        <v>0.0</v>
      </c>
      <c r="W27" s="35">
        <v>0.0</v>
      </c>
      <c r="X27" s="36" t="str">
        <f t="shared" si="12"/>
        <v>#DIV/0!</v>
      </c>
      <c r="Y27" s="41">
        <v>0.0</v>
      </c>
      <c r="Z27" s="40" t="str">
        <f t="shared" si="13"/>
        <v>#DIV/0!</v>
      </c>
      <c r="AA27" s="35">
        <v>0.0</v>
      </c>
      <c r="AB27" s="35">
        <v>0.0</v>
      </c>
      <c r="AC27" s="36" t="str">
        <f t="shared" si="14"/>
        <v>#DIV/0!</v>
      </c>
      <c r="AD27" s="41">
        <v>0.0</v>
      </c>
      <c r="AE27" s="40" t="str">
        <f t="shared" si="15"/>
        <v>#DIV/0!</v>
      </c>
    </row>
    <row r="28" ht="18.0" customHeight="1">
      <c r="A28" s="42">
        <v>43581.0</v>
      </c>
      <c r="B28" s="43">
        <f t="shared" ref="B28:C28" si="39">G28+L28+Q28+V28+AA28</f>
        <v>0</v>
      </c>
      <c r="C28" s="44">
        <f t="shared" si="39"/>
        <v>0</v>
      </c>
      <c r="D28" s="36" t="str">
        <f t="shared" si="3"/>
        <v>#DIV/0!</v>
      </c>
      <c r="E28" s="46">
        <f t="shared" si="4"/>
        <v>0</v>
      </c>
      <c r="F28" s="39" t="str">
        <f t="shared" si="5"/>
        <v>#DIV/0!</v>
      </c>
      <c r="G28" s="35">
        <v>0.0</v>
      </c>
      <c r="H28" s="35">
        <v>0.0</v>
      </c>
      <c r="I28" s="36" t="str">
        <f t="shared" si="6"/>
        <v>#DIV/0!</v>
      </c>
      <c r="J28" s="37">
        <v>0.0</v>
      </c>
      <c r="K28" s="38" t="str">
        <f t="shared" si="7"/>
        <v>#DIV/0!</v>
      </c>
      <c r="L28" s="35">
        <v>0.0</v>
      </c>
      <c r="M28" s="35">
        <v>0.0</v>
      </c>
      <c r="N28" s="36" t="str">
        <f t="shared" si="8"/>
        <v>#DIV/0!</v>
      </c>
      <c r="O28" s="37">
        <v>0.0</v>
      </c>
      <c r="P28" s="39" t="str">
        <f t="shared" si="9"/>
        <v>#DIV/0!</v>
      </c>
      <c r="Q28" s="35">
        <v>0.0</v>
      </c>
      <c r="R28" s="35">
        <v>0.0</v>
      </c>
      <c r="S28" s="36" t="str">
        <f t="shared" si="10"/>
        <v>#DIV/0!</v>
      </c>
      <c r="T28" s="37">
        <v>0.0</v>
      </c>
      <c r="U28" s="40" t="str">
        <f t="shared" si="11"/>
        <v>#DIV/0!</v>
      </c>
      <c r="V28" s="35">
        <v>0.0</v>
      </c>
      <c r="W28" s="35">
        <v>0.0</v>
      </c>
      <c r="X28" s="36" t="str">
        <f t="shared" si="12"/>
        <v>#DIV/0!</v>
      </c>
      <c r="Y28" s="41">
        <v>0.0</v>
      </c>
      <c r="Z28" s="40" t="str">
        <f t="shared" si="13"/>
        <v>#DIV/0!</v>
      </c>
      <c r="AA28" s="35">
        <v>0.0</v>
      </c>
      <c r="AB28" s="35">
        <v>0.0</v>
      </c>
      <c r="AC28" s="36" t="str">
        <f t="shared" si="14"/>
        <v>#DIV/0!</v>
      </c>
      <c r="AD28" s="41">
        <v>0.0</v>
      </c>
      <c r="AE28" s="40" t="str">
        <f t="shared" si="15"/>
        <v>#DIV/0!</v>
      </c>
    </row>
    <row r="29" ht="18.0" customHeight="1">
      <c r="A29" s="42">
        <v>43582.0</v>
      </c>
      <c r="B29" s="43">
        <f t="shared" ref="B29:C29" si="40">G29+L29+Q29+V29+AA29</f>
        <v>0</v>
      </c>
      <c r="C29" s="44">
        <f t="shared" si="40"/>
        <v>0</v>
      </c>
      <c r="D29" s="36" t="str">
        <f t="shared" si="3"/>
        <v>#DIV/0!</v>
      </c>
      <c r="E29" s="46">
        <f t="shared" si="4"/>
        <v>0</v>
      </c>
      <c r="F29" s="39" t="str">
        <f t="shared" si="5"/>
        <v>#DIV/0!</v>
      </c>
      <c r="G29" s="35">
        <v>0.0</v>
      </c>
      <c r="H29" s="35">
        <v>0.0</v>
      </c>
      <c r="I29" s="36" t="str">
        <f t="shared" si="6"/>
        <v>#DIV/0!</v>
      </c>
      <c r="J29" s="37">
        <v>0.0</v>
      </c>
      <c r="K29" s="38" t="str">
        <f t="shared" si="7"/>
        <v>#DIV/0!</v>
      </c>
      <c r="L29" s="35">
        <v>0.0</v>
      </c>
      <c r="M29" s="35">
        <v>0.0</v>
      </c>
      <c r="N29" s="36" t="str">
        <f t="shared" si="8"/>
        <v>#DIV/0!</v>
      </c>
      <c r="O29" s="37">
        <v>0.0</v>
      </c>
      <c r="P29" s="39" t="str">
        <f t="shared" si="9"/>
        <v>#DIV/0!</v>
      </c>
      <c r="Q29" s="35">
        <v>0.0</v>
      </c>
      <c r="R29" s="35">
        <v>0.0</v>
      </c>
      <c r="S29" s="36" t="str">
        <f t="shared" si="10"/>
        <v>#DIV/0!</v>
      </c>
      <c r="T29" s="37">
        <v>0.0</v>
      </c>
      <c r="U29" s="40" t="str">
        <f t="shared" si="11"/>
        <v>#DIV/0!</v>
      </c>
      <c r="V29" s="35">
        <v>0.0</v>
      </c>
      <c r="W29" s="35">
        <v>0.0</v>
      </c>
      <c r="X29" s="36" t="str">
        <f t="shared" si="12"/>
        <v>#DIV/0!</v>
      </c>
      <c r="Y29" s="41">
        <v>0.0</v>
      </c>
      <c r="Z29" s="40" t="str">
        <f t="shared" si="13"/>
        <v>#DIV/0!</v>
      </c>
      <c r="AA29" s="35">
        <v>0.0</v>
      </c>
      <c r="AB29" s="35">
        <v>0.0</v>
      </c>
      <c r="AC29" s="36" t="str">
        <f t="shared" si="14"/>
        <v>#DIV/0!</v>
      </c>
      <c r="AD29" s="41">
        <v>0.0</v>
      </c>
      <c r="AE29" s="40" t="str">
        <f t="shared" si="15"/>
        <v>#DIV/0!</v>
      </c>
    </row>
    <row r="30" ht="18.0" customHeight="1">
      <c r="A30" s="42">
        <v>43583.0</v>
      </c>
      <c r="B30" s="43">
        <f t="shared" ref="B30:C30" si="41">G30+L30+Q30+V30+AA30</f>
        <v>0</v>
      </c>
      <c r="C30" s="44">
        <f t="shared" si="41"/>
        <v>0</v>
      </c>
      <c r="D30" s="36" t="str">
        <f t="shared" si="3"/>
        <v>#DIV/0!</v>
      </c>
      <c r="E30" s="46">
        <f t="shared" si="4"/>
        <v>0</v>
      </c>
      <c r="F30" s="39" t="str">
        <f t="shared" si="5"/>
        <v>#DIV/0!</v>
      </c>
      <c r="G30" s="35">
        <v>0.0</v>
      </c>
      <c r="H30" s="35">
        <v>0.0</v>
      </c>
      <c r="I30" s="36" t="str">
        <f t="shared" si="6"/>
        <v>#DIV/0!</v>
      </c>
      <c r="J30" s="37">
        <v>0.0</v>
      </c>
      <c r="K30" s="38" t="str">
        <f t="shared" si="7"/>
        <v>#DIV/0!</v>
      </c>
      <c r="L30" s="35">
        <v>0.0</v>
      </c>
      <c r="M30" s="35">
        <v>0.0</v>
      </c>
      <c r="N30" s="36" t="str">
        <f t="shared" si="8"/>
        <v>#DIV/0!</v>
      </c>
      <c r="O30" s="37">
        <v>0.0</v>
      </c>
      <c r="P30" s="39" t="str">
        <f t="shared" si="9"/>
        <v>#DIV/0!</v>
      </c>
      <c r="Q30" s="35">
        <v>0.0</v>
      </c>
      <c r="R30" s="35">
        <v>0.0</v>
      </c>
      <c r="S30" s="36" t="str">
        <f t="shared" si="10"/>
        <v>#DIV/0!</v>
      </c>
      <c r="T30" s="37">
        <v>0.0</v>
      </c>
      <c r="U30" s="40" t="str">
        <f t="shared" si="11"/>
        <v>#DIV/0!</v>
      </c>
      <c r="V30" s="35">
        <v>0.0</v>
      </c>
      <c r="W30" s="35">
        <v>0.0</v>
      </c>
      <c r="X30" s="36" t="str">
        <f t="shared" si="12"/>
        <v>#DIV/0!</v>
      </c>
      <c r="Y30" s="41">
        <v>0.0</v>
      </c>
      <c r="Z30" s="40" t="str">
        <f t="shared" si="13"/>
        <v>#DIV/0!</v>
      </c>
      <c r="AA30" s="35">
        <v>0.0</v>
      </c>
      <c r="AB30" s="35">
        <v>0.0</v>
      </c>
      <c r="AC30" s="36" t="str">
        <f t="shared" si="14"/>
        <v>#DIV/0!</v>
      </c>
      <c r="AD30" s="41">
        <v>0.0</v>
      </c>
      <c r="AE30" s="40" t="str">
        <f t="shared" si="15"/>
        <v>#DIV/0!</v>
      </c>
    </row>
    <row r="31" ht="18.0" customHeight="1">
      <c r="A31" s="42">
        <v>43584.0</v>
      </c>
      <c r="B31" s="43">
        <f t="shared" ref="B31:C31" si="42">G31+L31+Q31+V31+AA31</f>
        <v>0</v>
      </c>
      <c r="C31" s="44">
        <f t="shared" si="42"/>
        <v>0</v>
      </c>
      <c r="D31" s="36" t="str">
        <f t="shared" si="3"/>
        <v>#DIV/0!</v>
      </c>
      <c r="E31" s="46">
        <f t="shared" si="4"/>
        <v>0</v>
      </c>
      <c r="F31" s="39" t="str">
        <f t="shared" si="5"/>
        <v>#DIV/0!</v>
      </c>
      <c r="G31" s="35">
        <v>0.0</v>
      </c>
      <c r="H31" s="35">
        <v>0.0</v>
      </c>
      <c r="I31" s="36" t="str">
        <f t="shared" si="6"/>
        <v>#DIV/0!</v>
      </c>
      <c r="J31" s="37">
        <v>0.0</v>
      </c>
      <c r="K31" s="38" t="str">
        <f t="shared" si="7"/>
        <v>#DIV/0!</v>
      </c>
      <c r="L31" s="35">
        <v>0.0</v>
      </c>
      <c r="M31" s="35">
        <v>0.0</v>
      </c>
      <c r="N31" s="36" t="str">
        <f t="shared" si="8"/>
        <v>#DIV/0!</v>
      </c>
      <c r="O31" s="37">
        <v>0.0</v>
      </c>
      <c r="P31" s="39" t="str">
        <f t="shared" si="9"/>
        <v>#DIV/0!</v>
      </c>
      <c r="Q31" s="35">
        <v>0.0</v>
      </c>
      <c r="R31" s="35">
        <v>0.0</v>
      </c>
      <c r="S31" s="36" t="str">
        <f t="shared" si="10"/>
        <v>#DIV/0!</v>
      </c>
      <c r="T31" s="37">
        <v>0.0</v>
      </c>
      <c r="U31" s="40" t="str">
        <f t="shared" si="11"/>
        <v>#DIV/0!</v>
      </c>
      <c r="V31" s="35">
        <v>0.0</v>
      </c>
      <c r="W31" s="35">
        <v>0.0</v>
      </c>
      <c r="X31" s="36" t="str">
        <f t="shared" si="12"/>
        <v>#DIV/0!</v>
      </c>
      <c r="Y31" s="41">
        <v>0.0</v>
      </c>
      <c r="Z31" s="40" t="str">
        <f t="shared" si="13"/>
        <v>#DIV/0!</v>
      </c>
      <c r="AA31" s="35">
        <v>0.0</v>
      </c>
      <c r="AB31" s="35">
        <v>0.0</v>
      </c>
      <c r="AC31" s="36" t="str">
        <f t="shared" si="14"/>
        <v>#DIV/0!</v>
      </c>
      <c r="AD31" s="41">
        <v>0.0</v>
      </c>
      <c r="AE31" s="40" t="str">
        <f t="shared" si="15"/>
        <v>#DIV/0!</v>
      </c>
    </row>
    <row r="32" ht="18.0" customHeight="1">
      <c r="A32" s="42">
        <v>43585.0</v>
      </c>
      <c r="B32" s="43">
        <f t="shared" ref="B32:C32" si="43">G32+L32+Q32+V32+AA32</f>
        <v>0</v>
      </c>
      <c r="C32" s="44">
        <f t="shared" si="43"/>
        <v>0</v>
      </c>
      <c r="D32" s="36" t="str">
        <f t="shared" si="3"/>
        <v>#DIV/0!</v>
      </c>
      <c r="E32" s="46">
        <f t="shared" si="4"/>
        <v>0</v>
      </c>
      <c r="F32" s="39" t="str">
        <f t="shared" si="5"/>
        <v>#DIV/0!</v>
      </c>
      <c r="G32" s="35">
        <v>0.0</v>
      </c>
      <c r="H32" s="35">
        <v>0.0</v>
      </c>
      <c r="I32" s="36" t="str">
        <f t="shared" si="6"/>
        <v>#DIV/0!</v>
      </c>
      <c r="J32" s="37">
        <v>0.0</v>
      </c>
      <c r="K32" s="38" t="str">
        <f t="shared" si="7"/>
        <v>#DIV/0!</v>
      </c>
      <c r="L32" s="35">
        <v>0.0</v>
      </c>
      <c r="M32" s="35">
        <v>0.0</v>
      </c>
      <c r="N32" s="36" t="str">
        <f t="shared" si="8"/>
        <v>#DIV/0!</v>
      </c>
      <c r="O32" s="37">
        <v>0.0</v>
      </c>
      <c r="P32" s="39" t="str">
        <f t="shared" si="9"/>
        <v>#DIV/0!</v>
      </c>
      <c r="Q32" s="35">
        <v>0.0</v>
      </c>
      <c r="R32" s="35">
        <v>0.0</v>
      </c>
      <c r="S32" s="36" t="str">
        <f t="shared" si="10"/>
        <v>#DIV/0!</v>
      </c>
      <c r="T32" s="37">
        <v>0.0</v>
      </c>
      <c r="U32" s="40" t="str">
        <f t="shared" si="11"/>
        <v>#DIV/0!</v>
      </c>
      <c r="V32" s="35">
        <v>0.0</v>
      </c>
      <c r="W32" s="35">
        <v>0.0</v>
      </c>
      <c r="X32" s="36" t="str">
        <f t="shared" si="12"/>
        <v>#DIV/0!</v>
      </c>
      <c r="Y32" s="41">
        <v>0.0</v>
      </c>
      <c r="Z32" s="40" t="str">
        <f t="shared" si="13"/>
        <v>#DIV/0!</v>
      </c>
      <c r="AA32" s="35">
        <v>0.0</v>
      </c>
      <c r="AB32" s="35">
        <v>0.0</v>
      </c>
      <c r="AC32" s="36" t="str">
        <f t="shared" si="14"/>
        <v>#DIV/0!</v>
      </c>
      <c r="AD32" s="41">
        <v>0.0</v>
      </c>
      <c r="AE32" s="40" t="str">
        <f t="shared" si="15"/>
        <v>#DIV/0!</v>
      </c>
    </row>
    <row r="33" ht="18.0" customHeight="1">
      <c r="A33" s="47"/>
      <c r="B33" s="48">
        <f t="shared" ref="B33:C33" si="44">G33+L33+Q33+V33+AA33</f>
        <v>0</v>
      </c>
      <c r="C33" s="49">
        <f t="shared" si="44"/>
        <v>0</v>
      </c>
      <c r="D33" s="50" t="str">
        <f t="shared" si="3"/>
        <v>#DIV/0!</v>
      </c>
      <c r="E33" s="51">
        <f t="shared" si="4"/>
        <v>0</v>
      </c>
      <c r="F33" s="52" t="str">
        <f t="shared" si="5"/>
        <v>#DIV/0!</v>
      </c>
      <c r="G33" s="53">
        <v>0.0</v>
      </c>
      <c r="H33" s="53">
        <v>0.0</v>
      </c>
      <c r="I33" s="50" t="str">
        <f t="shared" si="6"/>
        <v>#DIV/0!</v>
      </c>
      <c r="J33" s="54">
        <v>0.0</v>
      </c>
      <c r="K33" s="55" t="str">
        <f t="shared" si="7"/>
        <v>#DIV/0!</v>
      </c>
      <c r="L33" s="53">
        <v>0.0</v>
      </c>
      <c r="M33" s="53">
        <v>0.0</v>
      </c>
      <c r="N33" s="50" t="str">
        <f t="shared" si="8"/>
        <v>#DIV/0!</v>
      </c>
      <c r="O33" s="54">
        <v>0.0</v>
      </c>
      <c r="P33" s="52" t="str">
        <f t="shared" si="9"/>
        <v>#DIV/0!</v>
      </c>
      <c r="Q33" s="53">
        <v>0.0</v>
      </c>
      <c r="R33" s="53">
        <v>0.0</v>
      </c>
      <c r="S33" s="50" t="str">
        <f t="shared" si="10"/>
        <v>#DIV/0!</v>
      </c>
      <c r="T33" s="54">
        <v>0.0</v>
      </c>
      <c r="U33" s="56" t="str">
        <f t="shared" si="11"/>
        <v>#DIV/0!</v>
      </c>
      <c r="V33" s="53">
        <v>0.0</v>
      </c>
      <c r="W33" s="53">
        <v>0.0</v>
      </c>
      <c r="X33" s="50" t="str">
        <f t="shared" si="12"/>
        <v>#DIV/0!</v>
      </c>
      <c r="Y33" s="57">
        <v>0.0</v>
      </c>
      <c r="Z33" s="56" t="str">
        <f t="shared" si="13"/>
        <v>#DIV/0!</v>
      </c>
      <c r="AA33" s="53">
        <v>0.0</v>
      </c>
      <c r="AB33" s="53">
        <v>0.0</v>
      </c>
      <c r="AC33" s="50" t="str">
        <f t="shared" si="14"/>
        <v>#DIV/0!</v>
      </c>
      <c r="AD33" s="57">
        <v>0.0</v>
      </c>
      <c r="AE33" s="56" t="str">
        <f t="shared" si="15"/>
        <v>#DIV/0!</v>
      </c>
    </row>
    <row r="34" ht="12.0" customHeight="1">
      <c r="A34" s="58"/>
      <c r="B34" s="59"/>
      <c r="C34" s="59"/>
      <c r="D34" s="36"/>
      <c r="E34" s="60"/>
      <c r="F34" s="36"/>
      <c r="G34" s="59"/>
      <c r="H34" s="59"/>
      <c r="I34" s="36"/>
      <c r="J34" s="60"/>
      <c r="K34" s="61"/>
      <c r="L34" s="59"/>
      <c r="M34" s="59"/>
      <c r="N34" s="36"/>
      <c r="O34" s="60"/>
      <c r="P34" s="62"/>
      <c r="Q34" s="63"/>
      <c r="R34" s="63"/>
      <c r="S34" s="50"/>
      <c r="T34" s="64"/>
      <c r="U34" s="63"/>
      <c r="V34" s="63"/>
      <c r="W34" s="63"/>
      <c r="X34" s="50"/>
      <c r="Y34" s="64"/>
      <c r="Z34" s="63"/>
      <c r="AA34" s="63"/>
      <c r="AB34" s="63"/>
      <c r="AC34" s="50"/>
      <c r="AD34" s="64"/>
      <c r="AE34" s="63"/>
    </row>
    <row r="35" ht="18.0" customHeight="1">
      <c r="A35" s="13" t="s">
        <v>0</v>
      </c>
      <c r="B35" s="65">
        <f t="shared" ref="B35:C35" si="45">SUM(B3:B33)</f>
        <v>0</v>
      </c>
      <c r="C35" s="66">
        <f t="shared" si="45"/>
        <v>0</v>
      </c>
      <c r="D35" s="67" t="str">
        <f>(C35-B35)/B35</f>
        <v>#DIV/0!</v>
      </c>
      <c r="E35" s="68">
        <f>SUM(E3:E33)</f>
        <v>0</v>
      </c>
      <c r="F35" s="69" t="str">
        <f>C35/E35</f>
        <v>#DIV/0!</v>
      </c>
      <c r="G35" s="65">
        <f t="shared" ref="G35:H35" si="46">SUM(G3:G33)</f>
        <v>0</v>
      </c>
      <c r="H35" s="66">
        <f t="shared" si="46"/>
        <v>0</v>
      </c>
      <c r="I35" s="67" t="str">
        <f>(H35-G35)/G35</f>
        <v>#DIV/0!</v>
      </c>
      <c r="J35" s="68">
        <f>SUM(J3:J33)</f>
        <v>0</v>
      </c>
      <c r="K35" s="70" t="str">
        <f>H35/J35</f>
        <v>#DIV/0!</v>
      </c>
      <c r="L35" s="65">
        <f t="shared" ref="L35:M35" si="47">SUM(L3:L33)</f>
        <v>0</v>
      </c>
      <c r="M35" s="66">
        <f t="shared" si="47"/>
        <v>0</v>
      </c>
      <c r="N35" s="71" t="str">
        <f>(M35-L35)/L35</f>
        <v>#DIV/0!</v>
      </c>
      <c r="O35" s="68">
        <f>SUM(O3:O33)</f>
        <v>0</v>
      </c>
      <c r="P35" s="69" t="str">
        <f>M35/O35</f>
        <v>#DIV/0!</v>
      </c>
      <c r="Q35" s="48">
        <f t="shared" ref="Q35:R35" si="48">SUM(Q3:Q33)</f>
        <v>0</v>
      </c>
      <c r="R35" s="49">
        <f t="shared" si="48"/>
        <v>0</v>
      </c>
      <c r="S35" s="50" t="str">
        <f>(R35-Q35)/Q35</f>
        <v>#DIV/0!</v>
      </c>
      <c r="T35" s="57">
        <f>SUM(T3:T33)</f>
        <v>0</v>
      </c>
      <c r="U35" s="56" t="str">
        <f>R35/T35</f>
        <v>#DIV/0!</v>
      </c>
      <c r="V35" s="48">
        <f t="shared" ref="V35:W35" si="49">SUM(V3:V33)</f>
        <v>0</v>
      </c>
      <c r="W35" s="49">
        <f t="shared" si="49"/>
        <v>0</v>
      </c>
      <c r="X35" s="50" t="str">
        <f>(W35-V35)/V35</f>
        <v>#DIV/0!</v>
      </c>
      <c r="Y35" s="57">
        <f>SUM(Y3:Y33)</f>
        <v>0</v>
      </c>
      <c r="Z35" s="56" t="str">
        <f>W35/Y35</f>
        <v>#DIV/0!</v>
      </c>
      <c r="AA35" s="49">
        <f t="shared" ref="AA35:AB35" si="50">SUM(AA3:AA33)</f>
        <v>0</v>
      </c>
      <c r="AB35" s="49">
        <f t="shared" si="50"/>
        <v>0</v>
      </c>
      <c r="AC35" s="50" t="str">
        <f>(AB35-AA35)/AA35</f>
        <v>#DIV/0!</v>
      </c>
      <c r="AD35" s="57">
        <f>SUM(AD3:AD33)</f>
        <v>0</v>
      </c>
      <c r="AE35" s="56" t="str">
        <f>AB35/AD35</f>
        <v>#DIV/0!</v>
      </c>
    </row>
    <row r="36" ht="15.75" customHeight="1">
      <c r="A36" s="72"/>
      <c r="B36" s="73"/>
      <c r="C36" s="73"/>
      <c r="D36" s="74"/>
      <c r="E36" s="75"/>
      <c r="F36" s="74"/>
      <c r="G36" s="73"/>
      <c r="H36" s="73"/>
      <c r="I36" s="74"/>
      <c r="J36" s="75"/>
      <c r="K36" s="74"/>
      <c r="L36" s="73"/>
      <c r="M36" s="73"/>
      <c r="N36" s="74"/>
      <c r="O36" s="75"/>
      <c r="P36" s="76"/>
      <c r="Q36" s="77"/>
      <c r="R36" s="77"/>
      <c r="S36" s="74"/>
      <c r="T36" s="78"/>
      <c r="U36" s="79"/>
      <c r="V36" s="77"/>
      <c r="W36" s="77"/>
      <c r="X36" s="74"/>
      <c r="Y36" s="78"/>
      <c r="Z36" s="79"/>
      <c r="AA36" s="77"/>
      <c r="AB36" s="77"/>
      <c r="AC36" s="74"/>
      <c r="AD36" s="78"/>
      <c r="AE36" s="79"/>
    </row>
    <row r="37" ht="15.75" customHeight="1">
      <c r="A37" s="72"/>
      <c r="B37" s="73"/>
      <c r="C37" s="73"/>
      <c r="D37" s="74"/>
      <c r="E37" s="75"/>
      <c r="F37" s="74"/>
      <c r="G37" s="14" t="s">
        <v>12</v>
      </c>
      <c r="H37" s="18" t="s">
        <v>13</v>
      </c>
      <c r="I37" s="74"/>
      <c r="J37" s="75"/>
      <c r="K37" s="74"/>
      <c r="L37" s="14" t="s">
        <v>12</v>
      </c>
      <c r="M37" s="18" t="s">
        <v>13</v>
      </c>
      <c r="N37" s="74"/>
      <c r="O37" s="75"/>
      <c r="P37" s="76"/>
      <c r="Q37" s="80" t="s">
        <v>12</v>
      </c>
      <c r="R37" s="81" t="s">
        <v>13</v>
      </c>
      <c r="S37" s="74"/>
      <c r="T37" s="78"/>
      <c r="U37" s="79"/>
      <c r="V37" s="80" t="s">
        <v>12</v>
      </c>
      <c r="W37" s="81" t="s">
        <v>13</v>
      </c>
      <c r="X37" s="74"/>
      <c r="Y37" s="78"/>
      <c r="Z37" s="82"/>
      <c r="AA37" s="83" t="s">
        <v>12</v>
      </c>
      <c r="AB37" s="81" t="s">
        <v>13</v>
      </c>
      <c r="AC37" s="74"/>
      <c r="AD37" s="78"/>
      <c r="AE37" s="79"/>
    </row>
    <row r="38" ht="15.75" customHeight="1">
      <c r="A38" s="72"/>
      <c r="B38" s="73"/>
      <c r="C38" s="73"/>
      <c r="D38" s="74"/>
      <c r="E38" s="75"/>
      <c r="F38" s="74"/>
      <c r="G38" s="84">
        <v>0.0</v>
      </c>
      <c r="H38" s="40" t="str">
        <f>K35</f>
        <v>#DIV/0!</v>
      </c>
      <c r="I38" s="74"/>
      <c r="J38" s="75"/>
      <c r="K38" s="74"/>
      <c r="L38" s="84">
        <v>0.0</v>
      </c>
      <c r="M38" s="40" t="str">
        <f>P35</f>
        <v>#DIV/0!</v>
      </c>
      <c r="N38" s="74"/>
      <c r="O38" s="75"/>
      <c r="P38" s="76"/>
      <c r="Q38" s="84">
        <v>0.0</v>
      </c>
      <c r="R38" s="40" t="str">
        <f>U35</f>
        <v>#DIV/0!</v>
      </c>
      <c r="S38" s="74"/>
      <c r="T38" s="78"/>
      <c r="U38" s="79"/>
      <c r="V38" s="84">
        <v>0.0</v>
      </c>
      <c r="W38" s="40" t="str">
        <f>Z35</f>
        <v>#DIV/0!</v>
      </c>
      <c r="X38" s="74"/>
      <c r="Y38" s="78"/>
      <c r="Z38" s="82"/>
      <c r="AA38" s="85">
        <v>0.0</v>
      </c>
      <c r="AB38" s="40" t="str">
        <f>AE35</f>
        <v>#DIV/0!</v>
      </c>
      <c r="AC38" s="74"/>
      <c r="AD38" s="78"/>
      <c r="AE38" s="79"/>
    </row>
    <row r="39" ht="15.75" customHeight="1">
      <c r="A39" s="72"/>
      <c r="B39" s="73"/>
      <c r="C39" s="73"/>
      <c r="D39" s="74"/>
      <c r="E39" s="75"/>
      <c r="F39" s="74"/>
      <c r="G39" s="84">
        <v>0.25</v>
      </c>
      <c r="H39" s="40" t="str">
        <f>H38*79.996212%</f>
        <v>#DIV/0!</v>
      </c>
      <c r="I39" s="74"/>
      <c r="J39" s="75"/>
      <c r="K39" s="74"/>
      <c r="L39" s="84">
        <v>0.25</v>
      </c>
      <c r="M39" s="40" t="str">
        <f>M38*79.996212%</f>
        <v>#DIV/0!</v>
      </c>
      <c r="N39" s="74"/>
      <c r="O39" s="75"/>
      <c r="P39" s="76"/>
      <c r="Q39" s="84">
        <v>0.25</v>
      </c>
      <c r="R39" s="40" t="str">
        <f>R38*79.996212%</f>
        <v>#DIV/0!</v>
      </c>
      <c r="S39" s="74"/>
      <c r="T39" s="78"/>
      <c r="U39" s="79"/>
      <c r="V39" s="84">
        <v>0.25</v>
      </c>
      <c r="W39" s="40" t="str">
        <f>W38*79.996212%</f>
        <v>#DIV/0!</v>
      </c>
      <c r="X39" s="74"/>
      <c r="Y39" s="78"/>
      <c r="Z39" s="82"/>
      <c r="AA39" s="85">
        <v>0.25</v>
      </c>
      <c r="AB39" s="40" t="str">
        <f>AB38*79.996212%</f>
        <v>#DIV/0!</v>
      </c>
      <c r="AC39" s="74"/>
      <c r="AD39" s="78"/>
      <c r="AE39" s="79"/>
    </row>
    <row r="40" ht="15.75" customHeight="1">
      <c r="A40" s="72"/>
      <c r="B40" s="73"/>
      <c r="C40" s="73"/>
      <c r="D40" s="74"/>
      <c r="E40" s="75"/>
      <c r="F40" s="74"/>
      <c r="G40" s="84">
        <v>0.5</v>
      </c>
      <c r="H40" s="40" t="str">
        <f>H38*66.6666348%</f>
        <v>#DIV/0!</v>
      </c>
      <c r="I40" s="74"/>
      <c r="J40" s="75"/>
      <c r="K40" s="74"/>
      <c r="L40" s="84">
        <v>0.5</v>
      </c>
      <c r="M40" s="40" t="str">
        <f>M38*66.6666348%</f>
        <v>#DIV/0!</v>
      </c>
      <c r="N40" s="74"/>
      <c r="O40" s="75"/>
      <c r="P40" s="76"/>
      <c r="Q40" s="84">
        <v>0.5</v>
      </c>
      <c r="R40" s="40" t="str">
        <f>R38*66.6666348%</f>
        <v>#DIV/0!</v>
      </c>
      <c r="S40" s="74"/>
      <c r="T40" s="78"/>
      <c r="U40" s="79"/>
      <c r="V40" s="84">
        <v>0.5</v>
      </c>
      <c r="W40" s="40" t="str">
        <f>W38*66.6666348%</f>
        <v>#DIV/0!</v>
      </c>
      <c r="X40" s="74"/>
      <c r="Y40" s="78"/>
      <c r="Z40" s="82"/>
      <c r="AA40" s="85">
        <v>0.5</v>
      </c>
      <c r="AB40" s="40" t="str">
        <f>AB38*66.6666348%</f>
        <v>#DIV/0!</v>
      </c>
      <c r="AC40" s="74"/>
      <c r="AD40" s="78"/>
      <c r="AE40" s="79"/>
    </row>
    <row r="41" ht="15.75" customHeight="1">
      <c r="A41" s="72"/>
      <c r="B41" s="73"/>
      <c r="C41" s="73"/>
      <c r="D41" s="74"/>
      <c r="E41" s="75"/>
      <c r="F41" s="74"/>
      <c r="G41" s="86">
        <v>1.0</v>
      </c>
      <c r="H41" s="56" t="str">
        <f>H38*50%</f>
        <v>#DIV/0!</v>
      </c>
      <c r="I41" s="74"/>
      <c r="J41" s="75"/>
      <c r="K41" s="74"/>
      <c r="L41" s="86">
        <v>1.0</v>
      </c>
      <c r="M41" s="56" t="str">
        <f>M38*50%</f>
        <v>#DIV/0!</v>
      </c>
      <c r="N41" s="74"/>
      <c r="O41" s="75"/>
      <c r="P41" s="76"/>
      <c r="Q41" s="86">
        <v>1.0</v>
      </c>
      <c r="R41" s="56" t="str">
        <f>R38*50%</f>
        <v>#DIV/0!</v>
      </c>
      <c r="S41" s="74"/>
      <c r="T41" s="78"/>
      <c r="U41" s="79"/>
      <c r="V41" s="86">
        <v>1.0</v>
      </c>
      <c r="W41" s="56" t="str">
        <f>W38*50%</f>
        <v>#DIV/0!</v>
      </c>
      <c r="X41" s="74"/>
      <c r="Y41" s="78"/>
      <c r="Z41" s="82"/>
      <c r="AA41" s="87">
        <v>1.0</v>
      </c>
      <c r="AB41" s="56" t="str">
        <f>AB38*50%</f>
        <v>#DIV/0!</v>
      </c>
      <c r="AC41" s="74"/>
      <c r="AD41" s="78"/>
      <c r="AE41" s="79"/>
    </row>
    <row r="42" ht="15.75" customHeight="1">
      <c r="A42" s="72"/>
      <c r="B42" s="73"/>
      <c r="C42" s="73"/>
      <c r="D42" s="74"/>
      <c r="E42" s="75"/>
      <c r="F42" s="74"/>
      <c r="G42" s="73"/>
      <c r="H42" s="73"/>
      <c r="I42" s="74"/>
      <c r="J42" s="75"/>
      <c r="K42" s="74"/>
      <c r="L42" s="73"/>
      <c r="M42" s="73"/>
      <c r="N42" s="74"/>
      <c r="O42" s="75"/>
      <c r="P42" s="76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</row>
    <row r="43" ht="15.75" customHeight="1">
      <c r="A43" s="72"/>
      <c r="B43" s="73"/>
      <c r="C43" s="73"/>
      <c r="D43" s="74"/>
      <c r="E43" s="75"/>
      <c r="F43" s="74"/>
      <c r="G43" s="73"/>
      <c r="H43" s="73"/>
      <c r="I43" s="74"/>
      <c r="J43" s="75"/>
      <c r="K43" s="74"/>
      <c r="L43" s="73"/>
      <c r="M43" s="73"/>
      <c r="N43" s="74"/>
      <c r="O43" s="75"/>
      <c r="P43" s="76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</row>
    <row r="44" ht="15.75" customHeight="1">
      <c r="A44" s="72"/>
      <c r="B44" s="73"/>
      <c r="C44" s="73"/>
      <c r="D44" s="74"/>
      <c r="E44" s="75"/>
      <c r="F44" s="74"/>
      <c r="G44" s="73"/>
      <c r="H44" s="73"/>
      <c r="I44" s="74"/>
      <c r="J44" s="75"/>
      <c r="K44" s="74"/>
      <c r="L44" s="73"/>
      <c r="M44" s="73"/>
      <c r="N44" s="74"/>
      <c r="O44" s="75"/>
      <c r="P44" s="76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</row>
    <row r="45" ht="15.75" customHeight="1">
      <c r="A45" s="72"/>
      <c r="B45" s="73"/>
      <c r="C45" s="73"/>
      <c r="D45" s="74"/>
      <c r="E45" s="75"/>
      <c r="F45" s="74"/>
      <c r="G45" s="73"/>
      <c r="H45" s="73"/>
      <c r="I45" s="74"/>
      <c r="J45" s="75"/>
      <c r="K45" s="74"/>
      <c r="L45" s="73"/>
      <c r="M45" s="73"/>
      <c r="N45" s="74"/>
      <c r="O45" s="75"/>
      <c r="P45" s="76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88"/>
    </row>
    <row r="46" ht="15.75" customHeight="1">
      <c r="A46" s="72"/>
      <c r="B46" s="73"/>
      <c r="C46" s="73"/>
      <c r="D46" s="74"/>
      <c r="E46" s="75"/>
      <c r="F46" s="74"/>
      <c r="G46" s="73"/>
      <c r="H46" s="73"/>
      <c r="I46" s="74"/>
      <c r="J46" s="75"/>
      <c r="K46" s="74"/>
      <c r="L46" s="73"/>
      <c r="M46" s="73"/>
      <c r="N46" s="74"/>
      <c r="O46" s="75"/>
      <c r="P46" s="76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8"/>
    </row>
    <row r="47" ht="15.75" customHeight="1">
      <c r="A47" s="72"/>
      <c r="B47" s="73"/>
      <c r="C47" s="73"/>
      <c r="D47" s="74"/>
      <c r="E47" s="75"/>
      <c r="F47" s="74"/>
      <c r="G47" s="73"/>
      <c r="H47" s="73"/>
      <c r="I47" s="74"/>
      <c r="J47" s="75"/>
      <c r="K47" s="74"/>
      <c r="L47" s="73"/>
      <c r="M47" s="73"/>
      <c r="N47" s="74"/>
      <c r="O47" s="75"/>
      <c r="P47" s="76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8"/>
      <c r="AC47" s="88"/>
      <c r="AD47" s="88"/>
      <c r="AE47" s="88"/>
    </row>
    <row r="48" ht="15.75" customHeight="1">
      <c r="A48" s="72"/>
      <c r="B48" s="73"/>
      <c r="C48" s="73"/>
      <c r="D48" s="74"/>
      <c r="E48" s="75"/>
      <c r="F48" s="74"/>
      <c r="G48" s="73"/>
      <c r="H48" s="73"/>
      <c r="I48" s="74"/>
      <c r="J48" s="75"/>
      <c r="K48" s="74"/>
      <c r="L48" s="73"/>
      <c r="M48" s="73"/>
      <c r="N48" s="74"/>
      <c r="O48" s="75"/>
      <c r="P48" s="76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8"/>
      <c r="AC48" s="88"/>
      <c r="AD48" s="88"/>
      <c r="AE48" s="88"/>
    </row>
    <row r="49" ht="15.75" customHeight="1">
      <c r="A49" s="72"/>
      <c r="B49" s="73"/>
      <c r="C49" s="73"/>
      <c r="D49" s="74"/>
      <c r="E49" s="75"/>
      <c r="F49" s="74"/>
      <c r="G49" s="73"/>
      <c r="H49" s="73"/>
      <c r="I49" s="74"/>
      <c r="J49" s="75"/>
      <c r="K49" s="74"/>
      <c r="L49" s="73"/>
      <c r="M49" s="73"/>
      <c r="N49" s="74"/>
      <c r="O49" s="75"/>
      <c r="P49" s="76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8"/>
      <c r="AC49" s="88"/>
      <c r="AD49" s="88"/>
      <c r="AE49" s="88"/>
    </row>
    <row r="50" ht="15.75" customHeight="1">
      <c r="A50" s="72"/>
      <c r="B50" s="73"/>
      <c r="C50" s="73"/>
      <c r="D50" s="74"/>
      <c r="E50" s="75"/>
      <c r="F50" s="74"/>
      <c r="G50" s="73"/>
      <c r="H50" s="73"/>
      <c r="I50" s="74"/>
      <c r="J50" s="75"/>
      <c r="K50" s="74"/>
      <c r="L50" s="73"/>
      <c r="M50" s="73"/>
      <c r="N50" s="74"/>
      <c r="O50" s="75"/>
      <c r="P50" s="76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</row>
  </sheetData>
  <mergeCells count="6">
    <mergeCell ref="B1:F1"/>
    <mergeCell ref="G1:K1"/>
    <mergeCell ref="L1:P1"/>
    <mergeCell ref="Q1:U1"/>
    <mergeCell ref="V1:Z1"/>
    <mergeCell ref="AA1:AE1"/>
  </mergeCells>
  <conditionalFormatting sqref="D1:D50">
    <cfRule type="cellIs" dxfId="0" priority="1" operator="lessThan">
      <formula>"0%"</formula>
    </cfRule>
  </conditionalFormatting>
  <conditionalFormatting sqref="D1:D50">
    <cfRule type="cellIs" dxfId="1" priority="2" operator="between">
      <formula>"0%"</formula>
      <formula>"25%"</formula>
    </cfRule>
  </conditionalFormatting>
  <conditionalFormatting sqref="D1:D50">
    <cfRule type="cellIs" dxfId="2" priority="3" operator="greaterThan">
      <formula>"25%"</formula>
    </cfRule>
  </conditionalFormatting>
  <conditionalFormatting sqref="I1:I50">
    <cfRule type="cellIs" dxfId="0" priority="4" operator="lessThan">
      <formula>"0%"</formula>
    </cfRule>
  </conditionalFormatting>
  <conditionalFormatting sqref="I1:I50">
    <cfRule type="cellIs" dxfId="1" priority="5" operator="between">
      <formula>"0%"</formula>
      <formula>"25%"</formula>
    </cfRule>
  </conditionalFormatting>
  <conditionalFormatting sqref="I1:I50">
    <cfRule type="cellIs" dxfId="2" priority="6" operator="greaterThan">
      <formula>"25%"</formula>
    </cfRule>
  </conditionalFormatting>
  <conditionalFormatting sqref="N1:N50">
    <cfRule type="cellIs" dxfId="0" priority="7" operator="lessThan">
      <formula>"0%"</formula>
    </cfRule>
  </conditionalFormatting>
  <conditionalFormatting sqref="N1:N50">
    <cfRule type="cellIs" dxfId="1" priority="8" operator="between">
      <formula>"0%"</formula>
      <formula>"25%"</formula>
    </cfRule>
  </conditionalFormatting>
  <conditionalFormatting sqref="N1:N50">
    <cfRule type="cellIs" dxfId="1" priority="9" operator="greaterThan">
      <formula>"25%"</formula>
    </cfRule>
  </conditionalFormatting>
  <conditionalFormatting sqref="S1:S50">
    <cfRule type="cellIs" dxfId="0" priority="10" operator="lessThan">
      <formula>"0%"</formula>
    </cfRule>
  </conditionalFormatting>
  <conditionalFormatting sqref="S1:S50">
    <cfRule type="cellIs" dxfId="1" priority="11" operator="between">
      <formula>"0%"</formula>
      <formula>"25%"</formula>
    </cfRule>
  </conditionalFormatting>
  <conditionalFormatting sqref="S1:S50">
    <cfRule type="cellIs" dxfId="2" priority="12" operator="greaterThan">
      <formula>"25%"</formula>
    </cfRule>
  </conditionalFormatting>
  <conditionalFormatting sqref="X1:X50">
    <cfRule type="cellIs" dxfId="0" priority="13" operator="lessThan">
      <formula>"0%"</formula>
    </cfRule>
  </conditionalFormatting>
  <conditionalFormatting sqref="X1:X50">
    <cfRule type="cellIs" dxfId="1" priority="14" operator="between">
      <formula>"0%"</formula>
      <formula>"25%"</formula>
    </cfRule>
  </conditionalFormatting>
  <conditionalFormatting sqref="X1:X50">
    <cfRule type="cellIs" dxfId="2" priority="15" operator="greaterThan">
      <formula>"25%"</formula>
    </cfRule>
  </conditionalFormatting>
  <conditionalFormatting sqref="AC1:AC50">
    <cfRule type="cellIs" dxfId="0" priority="16" operator="lessThan">
      <formula>"0%"</formula>
    </cfRule>
  </conditionalFormatting>
  <conditionalFormatting sqref="AC1:AC50">
    <cfRule type="cellIs" dxfId="1" priority="17" operator="between">
      <formula>"0%"</formula>
      <formula>"25%"</formula>
    </cfRule>
  </conditionalFormatting>
  <conditionalFormatting sqref="AC1:AC50">
    <cfRule type="cellIs" dxfId="2" priority="18" operator="greaterThan">
      <formula>"25%"</formula>
    </cfRule>
  </conditionalFormatting>
  <printOptions/>
  <pageMargins bottom="0.75" footer="0.0" header="0.0" left="0.7" right="0.7" top="0.75"/>
  <pageSetup orientation="landscape"/>
  <drawing r:id="rId2"/>
  <legacyDrawing r:id="rId3"/>
</worksheet>
</file>